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8A0C01A-977C-417F-8FE6-EAB85321FC2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hamematakan'!$A$1:$F$86</definedName>
    <definedName name="_xlnm.Print_Area" localSheetId="0">'Ekamut-caxs'!$A$1:$E$81</definedName>
    <definedName name="_xlnm.Print_Area" localSheetId="2">'Ekamutneri hamematakan'!$A$1:$F$68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A23" i="19"/>
  <c r="D55" i="18"/>
  <c r="E73" i="7" l="1"/>
  <c r="E74" i="7"/>
  <c r="F12" i="21"/>
  <c r="D61" i="9"/>
  <c r="A20" i="9"/>
  <c r="C58" i="9" l="1"/>
  <c r="O12" i="21" l="1"/>
  <c r="B71" i="7" l="1"/>
  <c r="J32" i="20"/>
  <c r="J30" i="20"/>
  <c r="C97" i="7"/>
  <c r="C95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7" i="19"/>
  <c r="D53" i="9" l="1"/>
  <c r="E53" i="9" s="1"/>
  <c r="B53" i="9"/>
  <c r="C67" i="7"/>
  <c r="B67" i="7"/>
  <c r="B54" i="10" s="1"/>
  <c r="M7" i="20"/>
  <c r="M8" i="20"/>
  <c r="M13" i="20"/>
  <c r="C9" i="10"/>
  <c r="C12" i="10"/>
  <c r="D38" i="22"/>
  <c r="D54" i="10" l="1"/>
  <c r="E54" i="10" s="1"/>
  <c r="E67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6" i="19"/>
  <c r="L38" i="19"/>
  <c r="C11" i="7"/>
  <c r="C10" i="7"/>
  <c r="D1" i="7"/>
  <c r="D7" i="7"/>
  <c r="D6" i="10"/>
  <c r="A74" i="10"/>
  <c r="A75" i="10" s="1"/>
  <c r="A76" i="10" s="1"/>
  <c r="B15" i="10"/>
  <c r="A67" i="10"/>
  <c r="C90" i="7"/>
  <c r="C86" i="7"/>
  <c r="C79" i="7"/>
  <c r="A68" i="10" l="1"/>
  <c r="A69" i="10"/>
  <c r="C78" i="7"/>
  <c r="L39" i="19"/>
  <c r="D11" i="9"/>
  <c r="C11" i="9"/>
  <c r="A24" i="9"/>
  <c r="A26" i="10"/>
  <c r="A27" i="10" s="1"/>
  <c r="A24" i="10"/>
  <c r="A25" i="10" s="1"/>
  <c r="J50" i="19"/>
  <c r="A70" i="10" l="1"/>
  <c r="A71" i="10" s="1"/>
  <c r="A72" i="10" s="1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J52" i="19"/>
  <c r="J49" i="19"/>
  <c r="J48" i="19"/>
  <c r="C71" i="7"/>
  <c r="E71" i="7" s="1"/>
  <c r="C70" i="7"/>
  <c r="E70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8" i="19" s="1"/>
  <c r="F38" i="19" s="1"/>
  <c r="M15" i="20"/>
  <c r="M18" i="20"/>
  <c r="J19" i="20"/>
  <c r="J20" i="20" s="1"/>
  <c r="J27" i="20" s="1"/>
  <c r="D39" i="19" s="1"/>
  <c r="F39" i="19" s="1"/>
  <c r="M10" i="20"/>
  <c r="M16" i="20"/>
  <c r="M9" i="20"/>
  <c r="L19" i="20"/>
  <c r="D25" i="19" l="1"/>
  <c r="D57" i="19" s="1"/>
  <c r="F25" i="19"/>
  <c r="M19" i="20"/>
  <c r="M20" i="20" s="1"/>
  <c r="M27" i="20" l="1"/>
  <c r="C42" i="7" s="1"/>
  <c r="D40" i="19"/>
  <c r="F40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2" i="7" l="1"/>
  <c r="D13" i="10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26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8" i="7"/>
  <c r="A13" i="10"/>
  <c r="A87" i="7"/>
  <c r="A88" i="7" s="1"/>
  <c r="A89" i="7" s="1"/>
  <c r="A80" i="7"/>
  <c r="A37" i="7"/>
  <c r="A38" i="7" s="1"/>
  <c r="A35" i="19"/>
  <c r="A36" i="19" s="1"/>
  <c r="A81" i="7" l="1"/>
  <c r="A82" i="7"/>
  <c r="A14" i="10"/>
  <c r="A15" i="10"/>
  <c r="C75" i="7"/>
  <c r="C72" i="7" l="1"/>
  <c r="E72" i="7" s="1"/>
  <c r="E75" i="7"/>
  <c r="A83" i="7"/>
  <c r="A84" i="7" s="1"/>
  <c r="A85" i="7" s="1"/>
  <c r="C21" i="7"/>
  <c r="A28" i="10" l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B19" i="10"/>
  <c r="A25" i="9"/>
  <c r="A26" i="9" s="1"/>
  <c r="A27" i="9" s="1"/>
  <c r="A28" i="9" s="1"/>
  <c r="A29" i="9" s="1"/>
  <c r="A30" i="9" s="1"/>
  <c r="A31" i="9" s="1"/>
  <c r="A36" i="9" s="1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59" i="9"/>
  <c r="B60" i="9"/>
  <c r="B61" i="9"/>
  <c r="B25" i="9"/>
  <c r="B24" i="9"/>
  <c r="B23" i="9"/>
  <c r="A15" i="9"/>
  <c r="A16" i="9" s="1"/>
  <c r="B14" i="9"/>
  <c r="B16" i="9"/>
  <c r="B17" i="9"/>
  <c r="B18" i="9"/>
  <c r="B19" i="9"/>
  <c r="B20" i="9"/>
  <c r="B7" i="9"/>
  <c r="B50" i="7"/>
  <c r="B37" i="10" s="1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8" i="7"/>
  <c r="B55" i="10" s="1"/>
  <c r="B69" i="7"/>
  <c r="B56" i="10" s="1"/>
  <c r="B70" i="7"/>
  <c r="B57" i="10" s="1"/>
  <c r="B58" i="10"/>
  <c r="B49" i="7"/>
  <c r="B36" i="10" s="1"/>
  <c r="B47" i="7"/>
  <c r="B34" i="10" s="1"/>
  <c r="B48" i="7"/>
  <c r="B35" i="10" s="1"/>
  <c r="B46" i="7"/>
  <c r="B33" i="10" s="1"/>
  <c r="B40" i="7"/>
  <c r="B27" i="10" s="1"/>
  <c r="B41" i="7"/>
  <c r="B28" i="10" s="1"/>
  <c r="B42" i="7"/>
  <c r="B29" i="10" s="1"/>
  <c r="B43" i="7"/>
  <c r="B30" i="10" s="1"/>
  <c r="B44" i="7"/>
  <c r="B31" i="10" s="1"/>
  <c r="B45" i="7"/>
  <c r="B32" i="10" s="1"/>
  <c r="B39" i="7"/>
  <c r="B26" i="10" s="1"/>
  <c r="B38" i="7"/>
  <c r="B37" i="7"/>
  <c r="B24" i="10" s="1"/>
  <c r="B36" i="7"/>
  <c r="B23" i="10" s="1"/>
  <c r="A39" i="7"/>
  <c r="A30" i="7"/>
  <c r="A31" i="7" s="1"/>
  <c r="A32" i="7" s="1"/>
  <c r="B20" i="10"/>
  <c r="B29" i="7"/>
  <c r="B16" i="10" s="1"/>
  <c r="B30" i="7"/>
  <c r="B17" i="10" s="1"/>
  <c r="B31" i="7"/>
  <c r="B18" i="10" s="1"/>
  <c r="B21" i="7"/>
  <c r="B8" i="10" s="1"/>
  <c r="A25" i="19"/>
  <c r="A26" i="19" s="1"/>
  <c r="A37" i="19"/>
  <c r="A19" i="9" l="1"/>
  <c r="A21" i="9" s="1"/>
  <c r="A35" i="9"/>
  <c r="A32" i="9"/>
  <c r="A33" i="9" s="1"/>
  <c r="A29" i="10"/>
  <c r="A30" i="10" s="1"/>
  <c r="A31" i="10" s="1"/>
  <c r="A32" i="10" s="1"/>
  <c r="A40" i="7"/>
  <c r="A41" i="7" s="1"/>
  <c r="A42" i="7" s="1"/>
  <c r="A43" i="7" s="1"/>
  <c r="A44" i="7" s="1"/>
  <c r="A38" i="19"/>
  <c r="A39" i="19" s="1"/>
  <c r="A40" i="19" s="1"/>
  <c r="A41" i="19" s="1"/>
  <c r="A42" i="19" s="1"/>
  <c r="A43" i="19" s="1"/>
  <c r="A48" i="19" s="1"/>
  <c r="A33" i="10" l="1"/>
  <c r="A34" i="10" s="1"/>
  <c r="A35" i="10" s="1"/>
  <c r="A37" i="10"/>
  <c r="A34" i="9"/>
  <c r="A45" i="7"/>
  <c r="A28" i="19"/>
  <c r="A29" i="19" s="1"/>
  <c r="A30" i="19"/>
  <c r="A37" i="9"/>
  <c r="A38" i="9" s="1"/>
  <c r="A39" i="9" s="1"/>
  <c r="A40" i="9" s="1"/>
  <c r="A41" i="9" s="1"/>
  <c r="A42" i="9" s="1"/>
  <c r="A43" i="9" s="1"/>
  <c r="A36" i="10"/>
  <c r="A49" i="7"/>
  <c r="A47" i="19"/>
  <c r="A44" i="19"/>
  <c r="A45" i="19" s="1"/>
  <c r="A46" i="19" s="1"/>
  <c r="C29" i="7"/>
  <c r="A46" i="7" l="1"/>
  <c r="A47" i="7" s="1"/>
  <c r="A48" i="7" s="1"/>
  <c r="A50" i="7"/>
  <c r="A44" i="9"/>
  <c r="A45" i="9" s="1"/>
  <c r="A46" i="9"/>
  <c r="A38" i="10"/>
  <c r="A39" i="10" s="1"/>
  <c r="A40" i="10" s="1"/>
  <c r="A41" i="10" s="1"/>
  <c r="A42" i="10" s="1"/>
  <c r="A43" i="10" s="1"/>
  <c r="A49" i="19"/>
  <c r="A50" i="19" s="1"/>
  <c r="A51" i="19" s="1"/>
  <c r="A52" i="19" s="1"/>
  <c r="A53" i="19" s="1"/>
  <c r="A54" i="19" s="1"/>
  <c r="A55" i="19" s="1"/>
  <c r="A51" i="7"/>
  <c r="A52" i="7" s="1"/>
  <c r="A53" i="7" s="1"/>
  <c r="A54" i="7" s="1"/>
  <c r="A55" i="7" s="1"/>
  <c r="A56" i="7" s="1"/>
  <c r="A57" i="7" s="1"/>
  <c r="B25" i="10"/>
  <c r="A58" i="7" l="1"/>
  <c r="A59" i="7" s="1"/>
  <c r="A60" i="7"/>
  <c r="A44" i="10"/>
  <c r="A47" i="10" s="1"/>
  <c r="A47" i="9"/>
  <c r="A48" i="9" s="1"/>
  <c r="A49" i="9" s="1"/>
  <c r="A56" i="19"/>
  <c r="A57" i="19" s="1"/>
  <c r="A58" i="19"/>
  <c r="A59" i="19" s="1"/>
  <c r="A60" i="19" s="1"/>
  <c r="A61" i="19" s="1"/>
  <c r="A61" i="7" l="1"/>
  <c r="A62" i="7" s="1"/>
  <c r="A63" i="7" s="1"/>
  <c r="A45" i="10"/>
  <c r="A46" i="10" s="1"/>
  <c r="A48" i="10" s="1"/>
  <c r="A49" i="10" s="1"/>
  <c r="A50" i="10" s="1"/>
  <c r="A64" i="7"/>
  <c r="A65" i="7" s="1"/>
  <c r="A66" i="7"/>
  <c r="A67" i="7" s="1"/>
  <c r="A50" i="9"/>
  <c r="A51" i="9" s="1"/>
  <c r="A52" i="9"/>
  <c r="A53" i="9" s="1"/>
  <c r="A68" i="7"/>
  <c r="A69" i="7" s="1"/>
  <c r="A70" i="7"/>
  <c r="A62" i="19"/>
  <c r="A63" i="19" s="1"/>
  <c r="A64" i="19"/>
  <c r="A65" i="19"/>
  <c r="A51" i="10" l="1"/>
  <c r="A52" i="10" s="1"/>
  <c r="A53" i="10"/>
  <c r="A54" i="10" s="1"/>
  <c r="A54" i="9"/>
  <c r="A55" i="9" s="1"/>
  <c r="A56" i="9"/>
  <c r="A71" i="7"/>
  <c r="A66" i="19"/>
  <c r="A67" i="19" s="1"/>
  <c r="A68" i="19"/>
  <c r="A55" i="10" l="1"/>
  <c r="A56" i="10" s="1"/>
  <c r="A58" i="10" s="1"/>
  <c r="A57" i="10"/>
  <c r="A57" i="9"/>
  <c r="A58" i="9" s="1"/>
  <c r="A61" i="9" s="1"/>
  <c r="A72" i="7"/>
  <c r="A73" i="7" s="1"/>
  <c r="A74" i="7" s="1"/>
  <c r="A77" i="7"/>
  <c r="A69" i="19"/>
  <c r="A70" i="19" s="1"/>
  <c r="A73" i="19" s="1"/>
  <c r="D15" i="10"/>
  <c r="C25" i="7"/>
  <c r="A72" i="19"/>
  <c r="F5" i="10"/>
  <c r="C65" i="7"/>
  <c r="E65" i="7" s="1"/>
  <c r="A71" i="19" l="1"/>
  <c r="A59" i="10"/>
  <c r="A60" i="10" s="1"/>
  <c r="A61" i="10" s="1"/>
  <c r="A62" i="10" s="1"/>
  <c r="A63" i="10"/>
  <c r="A64" i="10" s="1"/>
  <c r="A59" i="9"/>
  <c r="A60" i="9"/>
  <c r="E15" i="10"/>
  <c r="D12" i="10"/>
  <c r="E12" i="10" s="1"/>
  <c r="H20" i="11"/>
  <c r="H18" i="11"/>
  <c r="D66" i="18"/>
  <c r="D64" i="18"/>
  <c r="D84" i="10"/>
  <c r="D82" i="10"/>
  <c r="B79" i="10"/>
  <c r="B78" i="10"/>
  <c r="D66" i="9"/>
  <c r="D64" i="9"/>
  <c r="D54" i="18" l="1"/>
  <c r="D59" i="18" s="1"/>
  <c r="F59" i="18" s="1"/>
  <c r="A2" i="15"/>
  <c r="A2" i="18"/>
  <c r="A2" i="10"/>
  <c r="A2" i="9"/>
  <c r="C76" i="7" l="1"/>
  <c r="D43" i="19"/>
  <c r="C44" i="7" l="1"/>
  <c r="E44" i="7" s="1"/>
  <c r="C43" i="7"/>
  <c r="E43" i="7" s="1"/>
  <c r="C30" i="7" l="1"/>
  <c r="D17" i="10" s="1"/>
  <c r="A2" i="11"/>
  <c r="N8" i="11" l="1"/>
  <c r="N9" i="11" s="1"/>
  <c r="D34" i="19" l="1"/>
  <c r="D74" i="19" s="1"/>
  <c r="E76" i="7" s="1"/>
  <c r="F54" i="18"/>
  <c r="C36" i="7" l="1"/>
  <c r="E36" i="7" s="1"/>
  <c r="D57" i="9" l="1"/>
  <c r="D56" i="9"/>
  <c r="D55" i="9"/>
  <c r="C31" i="7"/>
  <c r="C60" i="7"/>
  <c r="E60" i="7" s="1"/>
  <c r="C63" i="7"/>
  <c r="E63" i="7" s="1"/>
  <c r="C64" i="7"/>
  <c r="E64" i="7" s="1"/>
  <c r="C66" i="7"/>
  <c r="E66" i="7" s="1"/>
  <c r="C68" i="7"/>
  <c r="E68" i="7" s="1"/>
  <c r="C69" i="7"/>
  <c r="E69" i="7" s="1"/>
  <c r="D58" i="10" l="1"/>
  <c r="D50" i="10"/>
  <c r="D57" i="10"/>
  <c r="C62" i="7" l="1"/>
  <c r="E62" i="7" s="1"/>
  <c r="C61" i="7"/>
  <c r="E61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1" i="7"/>
  <c r="E51" i="7" s="1"/>
  <c r="C49" i="7"/>
  <c r="E49" i="7" s="1"/>
  <c r="C48" i="7"/>
  <c r="E48" i="7" s="1"/>
  <c r="C47" i="7"/>
  <c r="E47" i="7" s="1"/>
  <c r="C46" i="7"/>
  <c r="E46" i="7" s="1"/>
  <c r="C20" i="7" l="1"/>
  <c r="C45" i="7"/>
  <c r="E45" i="7" s="1"/>
  <c r="C38" i="7"/>
  <c r="E38" i="7" s="1"/>
  <c r="C50" i="7" l="1"/>
  <c r="E50" i="7" s="1"/>
  <c r="D28" i="19" l="1"/>
  <c r="G54" i="18" l="1"/>
  <c r="D27" i="19"/>
  <c r="D31" i="19" s="1"/>
  <c r="C37" i="7"/>
  <c r="E37" i="7" s="1"/>
  <c r="D58" i="9" l="1"/>
  <c r="D59" i="9"/>
  <c r="D60" i="9"/>
  <c r="D54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4" i="9"/>
  <c r="D29" i="9"/>
  <c r="D30" i="9"/>
  <c r="D19" i="9"/>
  <c r="D20" i="9"/>
  <c r="D14" i="9"/>
  <c r="E14" i="9" s="1"/>
  <c r="D16" i="9"/>
  <c r="D18" i="9" l="1"/>
  <c r="D30" i="18"/>
  <c r="D8" i="18"/>
  <c r="D34" i="18" l="1"/>
  <c r="D23" i="9" l="1"/>
  <c r="D71" i="10"/>
  <c r="D72" i="10"/>
  <c r="D79" i="10"/>
  <c r="D78" i="10"/>
  <c r="D76" i="10"/>
  <c r="D75" i="10"/>
  <c r="D74" i="10"/>
  <c r="D70" i="10"/>
  <c r="D69" i="10"/>
  <c r="D68" i="10"/>
  <c r="D67" i="10"/>
  <c r="D64" i="10"/>
  <c r="D63" i="10"/>
  <c r="D62" i="10"/>
  <c r="D61" i="10"/>
  <c r="D60" i="10"/>
  <c r="D56" i="10"/>
  <c r="D55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6" i="10"/>
  <c r="E16" i="10" s="1"/>
  <c r="D18" i="10"/>
  <c r="D19" i="10"/>
  <c r="D20" i="10"/>
  <c r="E57" i="9"/>
  <c r="E56" i="9"/>
  <c r="D66" i="10" l="1"/>
  <c r="C66" i="10"/>
  <c r="D77" i="10"/>
  <c r="C73" i="10" l="1"/>
  <c r="C65" i="10" s="1"/>
  <c r="D73" i="10"/>
  <c r="D65" i="10" s="1"/>
  <c r="E74" i="10"/>
  <c r="E73" i="10" l="1"/>
  <c r="C41" i="7" l="1"/>
  <c r="E41" i="7" s="1"/>
  <c r="D27" i="9"/>
  <c r="C59" i="7" l="1"/>
  <c r="E59" i="7" s="1"/>
  <c r="D45" i="9"/>
  <c r="C40" i="7"/>
  <c r="E40" i="7" s="1"/>
  <c r="D28" i="10"/>
  <c r="D26" i="9"/>
  <c r="E58" i="10"/>
  <c r="E57" i="10"/>
  <c r="E60" i="10"/>
  <c r="D46" i="10" l="1"/>
  <c r="D27" i="10"/>
  <c r="E79" i="10"/>
  <c r="E78" i="10"/>
  <c r="E72" i="10"/>
  <c r="E71" i="10"/>
  <c r="D28" i="9" l="1"/>
  <c r="D29" i="10" l="1"/>
  <c r="E68" i="10"/>
  <c r="E28" i="10" l="1"/>
  <c r="D59" i="10"/>
  <c r="E2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5" i="10"/>
  <c r="E56" i="10"/>
  <c r="E61" i="10"/>
  <c r="E62" i="10"/>
  <c r="E63" i="10"/>
  <c r="E64" i="10"/>
  <c r="E67" i="10"/>
  <c r="E25" i="10"/>
  <c r="E27" i="10"/>
  <c r="C22" i="10" l="1"/>
  <c r="E59" i="10"/>
  <c r="E32" i="10"/>
  <c r="E66" i="10"/>
  <c r="C31" i="9"/>
  <c r="C22" i="9" s="1"/>
  <c r="E61" i="9"/>
  <c r="E60" i="9"/>
  <c r="E59" i="9"/>
  <c r="E58" i="9"/>
  <c r="E55" i="9"/>
  <c r="E54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E30" i="9"/>
  <c r="E29" i="9"/>
  <c r="E28" i="9"/>
  <c r="E27" i="9"/>
  <c r="E26" i="9"/>
  <c r="E24" i="9"/>
  <c r="E23" i="9"/>
  <c r="E31" i="9" l="1"/>
  <c r="C17" i="9" l="1"/>
  <c r="C6" i="9" s="1"/>
  <c r="C77" i="10" l="1"/>
  <c r="C21" i="10" s="1"/>
  <c r="E76" i="10"/>
  <c r="E70" i="10"/>
  <c r="E69" i="10"/>
  <c r="E24" i="10"/>
  <c r="E23" i="10"/>
  <c r="E20" i="10"/>
  <c r="E19" i="10"/>
  <c r="E18" i="10"/>
  <c r="E17" i="10"/>
  <c r="E20" i="9"/>
  <c r="E19" i="9"/>
  <c r="E18" i="9"/>
  <c r="D17" i="9"/>
  <c r="E16" i="9"/>
  <c r="E15" i="9"/>
  <c r="C62" i="9"/>
  <c r="C80" i="10" l="1"/>
  <c r="E65" i="10"/>
  <c r="E75" i="10"/>
  <c r="E77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39" i="7" l="1"/>
  <c r="E39" i="7" s="1"/>
  <c r="F74" i="19" l="1"/>
  <c r="F75" i="19" s="1"/>
  <c r="D25" i="9"/>
  <c r="E25" i="9" s="1"/>
  <c r="C35" i="7"/>
  <c r="C34" i="7" s="1"/>
  <c r="C93" i="7" s="1"/>
  <c r="D26" i="10"/>
  <c r="D22" i="9" l="1"/>
  <c r="E22" i="9" s="1"/>
  <c r="E26" i="10"/>
  <c r="D22" i="10"/>
  <c r="D62" i="9" l="1"/>
  <c r="E62" i="9" s="1"/>
  <c r="D21" i="10"/>
  <c r="E22" i="10"/>
  <c r="E21" i="10" l="1"/>
  <c r="D80" i="10"/>
  <c r="E80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<sst xmlns="http://schemas.openxmlformats.org/spreadsheetml/2006/main" count="576" uniqueCount="335">
  <si>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</si>
  <si>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</si>
  <si>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</si>
  <si>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</si>
  <si>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</si>
  <si>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</si>
  <si>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</si>
  <si>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</si>
  <si>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</si>
  <si>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</si>
  <si>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</si>
  <si>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</si>
  <si>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</si>
  <si>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</si>
  <si>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</si>
  <si>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</si>
  <si>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</si>
  <si>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</si>
  <si>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</si>
  <si>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</si>
  <si>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</si>
  <si>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</si>
  <si>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</si>
  <si>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</si>
  <si>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</si>
  <si>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</si>
  <si>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</si>
  <si>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</si>
  <si>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</si>
  <si>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</si>
  <si>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</si>
  <si>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</si>
  <si>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</si>
  <si>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</si>
  <si>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</si>
  <si>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</si>
  <si>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</si>
  <si>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</si>
  <si>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</si>
  <si>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</si>
  <si>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</si>
  <si>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</si>
  <si>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</si>
  <si>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</si>
  <si>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</si>
  <si>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</si>
  <si>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</si>
  <si>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</si>
  <si>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</si>
  <si>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</si>
  <si>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</si>
  <si>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</si>
  <si>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</si>
  <si>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</si>
  <si>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</si>
  <si>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</si>
  <si>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</si>
  <si>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</si>
  <si>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</si>
  <si>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</si>
  <si>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</si>
  <si>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</si>
  <si>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</si>
  <si>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</si>
  <si>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</si>
  <si>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</si>
  <si>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</si>
  <si>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</si>
  <si>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</si>
  <si>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</si>
  <si>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</si>
  <si>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</si>
  <si>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</si>
  <si>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</si>
  <si>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</si>
  <si>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</si>
  <si>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</si>
  <si>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</si>
  <si>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</si>
  <si>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</si>
  <si>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</si>
  <si>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</si>
  <si>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</si>
  <si>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</si>
  <si>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</si>
  <si>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</si>
  <si>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</si>
  <si>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</si>
  <si>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</si>
  <si>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</si>
  <si>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</si>
  <si>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</si>
  <si>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</si>
  <si>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</si>
  <si>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</si>
  <si>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</si>
  <si>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</si>
  <si>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</si>
  <si>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</si>
  <si>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</si>
  <si>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</si>
  <si>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</si>
  <si>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</si>
  <si>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</si>
  <si>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</si>
  <si>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</si>
  <si>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</si>
  <si>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</si>
  <si>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</si>
  <si>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</si>
  <si>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</si>
  <si>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</si>
  <si>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</si>
  <si>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</si>
  <si>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</si>
  <si>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</si>
  <si>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</si>
  <si>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</si>
  <si>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</si>
  <si>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</si>
  <si>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</si>
  <si>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</si>
  <si>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</si>
  <si>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</si>
  <si>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</si>
  <si>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</si>
  <si>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</si>
  <si>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</si>
  <si>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</si>
  <si>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</si>
  <si>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</si>
  <si>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</si>
  <si>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</si>
  <si>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</si>
  <si>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</si>
  <si>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</si>
  <si>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</si>
  <si>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</si>
  <si>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</si>
  <si>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</si>
  <si>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</si>
  <si>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</si>
  <si>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</si>
  <si>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</si>
  <si>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</si>
  <si>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</si>
  <si>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</si>
  <si>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</si>
  <si>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</si>
  <si>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</si>
  <si>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</si>
  <si>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</si>
  <si>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</si>
  <si>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</si>
  <si>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</si>
  <si>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</si>
  <si>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</si>
  <si>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</si>
  <si>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</si>
  <si>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</si>
  <si>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</si>
  <si>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</si>
  <si>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</si>
  <si>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</si>
  <si>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</si>
  <si>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</si>
  <si>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</si>
  <si>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</si>
  <si>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</si>
  <si>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</si>
  <si>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</si>
  <si>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</si>
  <si>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</si>
  <si>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</si>
  <si>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</si>
  <si>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</si>
  <si>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</si>
  <si>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</si>
  <si>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</si>
  <si>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</si>
  <si>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</si>
  <si>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</si>
  <si>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</si>
  <si>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</si>
  <si>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</si>
  <si>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</si>
  <si>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</si>
  <si>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</si>
  <si>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</si>
  <si>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</si>
  <si>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</si>
  <si>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</si>
  <si>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</si>
  <si>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</si>
  <si>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</si>
  <si>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</si>
  <si>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</si>
  <si>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</si>
  <si>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</si>
  <si>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</si>
  <si>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</si>
  <si>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</si>
  <si>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</si>
  <si>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</si>
  <si>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</si>
  <si>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</si>
  <si>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</si>
  <si>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</si>
  <si>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</si>
  <si>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</si>
  <si>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</si>
  <si>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</si>
  <si>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</si>
  <si>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</si>
  <si>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</si>
  <si>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</si>
  <si>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</si>
  <si>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</si>
  <si>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</si>
  <si>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</si>
  <si>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</si>
  <si>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</si>
  <si>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</si>
  <si>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</si>
  <si>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</si>
  <si>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</si>
  <si>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</si>
  <si>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</si>
  <si>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</si>
  <si>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</si>
  <si>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</si>
  <si>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</si>
  <si>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</si>
  <si>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</si>
  <si>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</si>
  <si>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</si>
  <si>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</si>
  <si>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</si>
  <si>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</si>
  <si>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</si>
  <si>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</si>
  <si>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</si>
  <si>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</si>
  <si>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</si>
  <si>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</si>
  <si>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</si>
  <si>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</si>
  <si>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</si>
  <si>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</si>
  <si>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</si>
  <si>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</si>
  <si>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</si>
  <si>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</si>
  <si>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</si>
  <si>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</si>
  <si>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</si>
  <si>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</si>
  <si>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</si>
  <si>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</si>
  <si>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</si>
  <si>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</si>
  <si>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</si>
  <si>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</si>
  <si>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</si>
  <si>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</si>
  <si>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</si>
  <si>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</si>
  <si>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</si>
  <si>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</si>
  <si>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</si>
  <si>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</si>
  <si>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</si>
  <si>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</si>
  <si>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</si>
  <si>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</si>
  <si>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</si>
  <si>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</si>
  <si>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</si>
  <si>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</si>
  <si>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</si>
  <si>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</si>
  <si>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</si>
  <si>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</si>
  <si>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</si>
  <si>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</si>
  <si>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</si>
  <si>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</si>
  <si>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</si>
  <si>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</si>
  <si>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</si>
  <si>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</si>
  <si>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</si>
  <si>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</si>
  <si>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</si>
  <si>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</si>
  <si>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</si>
  <si>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</si>
  <si>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</si>
  <si>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</si>
  <si>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</si>
  <si>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</si>
  <si>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</si>
  <si>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</si>
  <si>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</si>
  <si>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</si>
  <si>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</si>
  <si>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</si>
  <si>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</si>
  <si>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</si>
  <si>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</si>
  <si>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</si>
  <si>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</si>
  <si>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</si>
  <si>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</si>
  <si>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</si>
  <si>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</si>
  <si>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</si>
  <si>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</si>
  <si>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</si>
  <si>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</si>
  <si>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հ․60 մսուր-մանկապարտեզ» ՀՈԱԿ-ի </t>
  </si>
  <si>
    <t>Ա․Զազյան</t>
  </si>
  <si>
    <t>Կ․Թումասյան</t>
  </si>
  <si>
    <t>2025թ.  ֆինանսական մուտքերի վերաբերյալ</t>
  </si>
  <si>
    <t>դեկտեմբեր 2024թ․</t>
  </si>
  <si>
    <t>ընթացիկ վերանորոգման գծով</t>
  </si>
  <si>
    <t>Սուբսիդիա ջրամատակարարման գծով</t>
  </si>
  <si>
    <t>Լոգոպեդի սեղան</t>
  </si>
  <si>
    <t>Զարգացնող խաղ փայտից</t>
  </si>
  <si>
    <t>Խաղ Մտապահիկ</t>
  </si>
  <si>
    <t xml:space="preserve">IQ քարտեր </t>
  </si>
  <si>
    <t>Զարգացնող խաղ</t>
  </si>
  <si>
    <t xml:space="preserve">դրամաշնորհ </t>
  </si>
  <si>
    <t>Այլ ներհոսքեր (սննդի գումարի հետ վերադարձ)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</si>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</sst>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8" fillId="25" borderId="10" xfId="45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A1WjAjBgkqhkiG9w0BCQQxFgQUph2S52cOiT548l/01d/v4j8nlecwKwYLKoZIhvcNAQkQAgwxHDAaMBgwFgQUK2DY8Flrruk/JuoGGlIdRn+9y9EwDQYJKoZIhvcNAQEBBQAEggEARoBVuANT/kuW1blkddUfuKJLZr41a3CawE63a1joIXNp9EWB0tGOfnOpThEAc6m5r0PB+ij7zpuokMyLbJihesXKp43udwYgXHrrEJO7CF6MX7kxQl2rtvFEqCMrxGa4GZbao74AxTjijzO1TLxoUil6p7okwWfmA6MkxV9q1zgoFa736jgy79l0r9BeBDJhoLv/lIu99hqOCsDjxuOsdNECt0O26FlFcc9aTHv44sxWK8qVMHOFujwXeLa5rBErxYFrJjmK3Ix7grr44jl7ZgseV8118+UfvOSFuNo1nJnMhlTZrGN5yQP39bYfHmvBcIzVd5yqKHJO6TiTEd0Ie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AyWjAjBgkqhkiG9w0BCQQxFgQU2u1ai5Ml7S5q05/d9TpUS1PsEPQwKwYLKoZIhvcNAQkQAgwxHDAaMBgwFgQUK2DY8Flrruk/JuoGGlIdRn+9y9EwDQYJKoZIhvcNAQEBBQAEggEAxCnMN4WdsqcgODqaN0/ZaqFqbRSulCTNOfc+kiGWGfMklMFbC/AHF+awqUg2uUxBLFzm7tDY0eCScNhTkAOd+6ug4eCxCZXnXydZOoxrYKcOg5QSr8ypK3qVCArYO5GsDrVUEoWXT7V6JlWnqj6OqkYAK6wmwmv5CzPLa9lA541ygqC0YaOo9XkrJXQMeC7TY9TmeaeWGsFG2+3G9jrNbXPa2COQkh1aG1g64Dzn7JjuSx8NvkL3bwCW+/HUQu8hCmImmbfYh5GfqV4vesLu1E0+cGFmeeFg2mzD8e4XEUtADHj7zDjm/uNDImsZwuw/R4YOWUydyOpAFxAtgOiH+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846969F-DC40-14F2-6EFE-CD9AD33F54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2017328E-DD9B-0B17-D0C7-AEC87B55B1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2"/>
  <sheetViews>
    <sheetView tabSelected="1" view="pageBreakPreview" topLeftCell="A48" zoomScale="85" zoomScaleSheetLayoutView="85" workbookViewId="0">
      <selection activeCell="C81" sqref="C81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8"/>
      <c r="D1" s="426" t="s">
        <v>182</v>
      </c>
      <c r="E1" s="407">
        <v>65</v>
      </c>
    </row>
    <row r="2" spans="1:10">
      <c r="C2" s="218"/>
      <c r="D2" s="426" t="s">
        <v>38</v>
      </c>
      <c r="E2" s="37"/>
    </row>
    <row r="3" spans="1:10">
      <c r="C3" s="218"/>
      <c r="D3" s="426" t="s">
        <v>205</v>
      </c>
      <c r="E3" s="37"/>
    </row>
    <row r="4" spans="1:10" s="28" customFormat="1" ht="24.75" customHeight="1">
      <c r="B4" s="224"/>
      <c r="C4" s="224"/>
      <c r="D4" s="426" t="s">
        <v>319</v>
      </c>
      <c r="E4" s="37"/>
      <c r="F4" s="53"/>
    </row>
    <row r="5" spans="1:10" s="28" customFormat="1" ht="20.25" customHeight="1">
      <c r="B5" s="224"/>
      <c r="C5" s="5"/>
      <c r="D5" s="426" t="s">
        <v>206</v>
      </c>
      <c r="E5" s="37"/>
      <c r="F5" s="53"/>
    </row>
    <row r="6" spans="1:10" s="28" customFormat="1" ht="20.25" customHeight="1">
      <c r="B6" s="224"/>
      <c r="C6" s="5"/>
      <c r="D6" s="426"/>
      <c r="E6" s="37"/>
      <c r="F6" s="53"/>
    </row>
    <row r="7" spans="1:10" ht="20.25" customHeight="1">
      <c r="C7" s="218"/>
      <c r="D7" s="426" t="s">
        <v>259</v>
      </c>
      <c r="E7" s="407">
        <f>+E1</f>
        <v>65</v>
      </c>
    </row>
    <row r="8" spans="1:10" ht="20.25" customHeight="1">
      <c r="C8" s="218"/>
      <c r="D8" s="426" t="s">
        <v>260</v>
      </c>
      <c r="E8" s="218"/>
    </row>
    <row r="9" spans="1:10" ht="20.25" customHeight="1">
      <c r="C9" s="218"/>
      <c r="D9" s="426" t="s">
        <v>261</v>
      </c>
      <c r="E9" s="218"/>
    </row>
    <row r="10" spans="1:10" ht="20.25" customHeight="1">
      <c r="C10" s="215"/>
      <c r="D10" s="427" t="s">
        <v>315</v>
      </c>
      <c r="E10" s="215"/>
    </row>
    <row r="11" spans="1:10" ht="20.25" customHeight="1">
      <c r="C11" s="215"/>
      <c r="D11" s="426" t="s">
        <v>316</v>
      </c>
      <c r="E11" s="215"/>
    </row>
    <row r="12" spans="1:10" ht="20.25">
      <c r="A12" s="462" t="s">
        <v>39</v>
      </c>
      <c r="B12" s="462"/>
      <c r="C12" s="462"/>
      <c r="D12" s="462"/>
      <c r="E12" s="462"/>
      <c r="F12" s="351"/>
    </row>
    <row r="13" spans="1:10" ht="20.45" customHeight="1">
      <c r="A13" s="463" t="s">
        <v>320</v>
      </c>
      <c r="B13" s="463"/>
      <c r="C13" s="463"/>
      <c r="D13" s="463"/>
      <c r="E13" s="463"/>
      <c r="F13" s="344" t="s">
        <v>192</v>
      </c>
    </row>
    <row r="14" spans="1:10" ht="18.75" customHeight="1">
      <c r="A14" s="464" t="s">
        <v>283</v>
      </c>
      <c r="B14" s="464"/>
      <c r="C14" s="464"/>
      <c r="D14" s="464"/>
      <c r="E14" s="464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28" t="s">
        <v>49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6">
        <v>139189.70000000001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69"/>
      <c r="D18" s="429">
        <f>SUM(D19:D20)</f>
        <v>80.900000000000006</v>
      </c>
      <c r="E18" s="220"/>
      <c r="F18" s="144"/>
    </row>
    <row r="19" spans="1:6" s="348" customFormat="1">
      <c r="A19" s="345">
        <f>+A18+0.1</f>
        <v>2.1</v>
      </c>
      <c r="B19" s="346" t="s">
        <v>215</v>
      </c>
      <c r="C19" s="346"/>
      <c r="D19" s="430">
        <v>80.900000000000006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216</v>
      </c>
      <c r="C20" s="346"/>
      <c r="D20" s="430"/>
      <c r="E20" s="347"/>
      <c r="F20" s="349"/>
    </row>
    <row r="21" spans="1:6" ht="18.75" customHeight="1">
      <c r="A21" s="59">
        <f>+A18+1</f>
        <v>3</v>
      </c>
      <c r="B21" s="12" t="s">
        <v>217</v>
      </c>
      <c r="C21" s="369"/>
      <c r="D21" s="429">
        <f>SUM(D22:D23)</f>
        <v>1963.6</v>
      </c>
      <c r="E21" s="220"/>
      <c r="F21" s="144"/>
    </row>
    <row r="22" spans="1:6" s="348" customFormat="1" hidden="1">
      <c r="A22" s="345">
        <f>+A21+0.1</f>
        <v>3.1</v>
      </c>
      <c r="B22" s="346" t="s">
        <v>218</v>
      </c>
      <c r="C22" s="346"/>
      <c r="D22" s="430"/>
      <c r="E22" s="347"/>
      <c r="F22" s="349"/>
    </row>
    <row r="23" spans="1:6" s="348" customFormat="1">
      <c r="A23" s="345">
        <f>+A21+0.1</f>
        <v>3.1</v>
      </c>
      <c r="B23" s="346" t="s">
        <v>219</v>
      </c>
      <c r="C23" s="346"/>
      <c r="D23" s="430">
        <v>1963.6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8943.6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9"/>
      <c r="D27" s="429">
        <f>SUM(D28:D29)</f>
        <v>4866.5</v>
      </c>
      <c r="E27" s="220"/>
      <c r="F27" s="144"/>
    </row>
    <row r="28" spans="1:6" s="348" customFormat="1">
      <c r="A28" s="345">
        <f>+A27+0.1</f>
        <v>5.0999999999999996</v>
      </c>
      <c r="B28" s="346" t="s">
        <v>68</v>
      </c>
      <c r="C28" s="346"/>
      <c r="D28" s="431">
        <f>+D71</f>
        <v>4866.5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69</v>
      </c>
      <c r="C29" s="346"/>
      <c r="D29" s="430"/>
      <c r="E29" s="347"/>
      <c r="F29" s="349"/>
    </row>
    <row r="30" spans="1:6" ht="18.75" customHeight="1">
      <c r="A30" s="59">
        <f>+A27+1</f>
        <v>6</v>
      </c>
      <c r="B30" s="12" t="s">
        <v>326</v>
      </c>
      <c r="C30" s="369"/>
      <c r="D30" s="216">
        <v>0.3</v>
      </c>
      <c r="E30" s="220"/>
      <c r="F30" s="144" t="s">
        <v>303</v>
      </c>
    </row>
    <row r="31" spans="1:6">
      <c r="A31" s="50"/>
      <c r="B31" s="81" t="s">
        <v>26</v>
      </c>
      <c r="C31" s="371"/>
      <c r="D31" s="414">
        <f>SUM(D17:D18,D21,D24:D27,D30:D30)</f>
        <v>155044.6</v>
      </c>
      <c r="E31" s="373"/>
    </row>
    <row r="32" spans="1:6" ht="15.75" customHeight="1">
      <c r="A32" s="28"/>
      <c r="B32" s="50"/>
      <c r="C32" s="369"/>
      <c r="D32" s="216"/>
      <c r="E32" s="216"/>
    </row>
    <row r="33" spans="1:14" ht="20.25">
      <c r="A33" s="50" t="s">
        <v>9</v>
      </c>
      <c r="B33" s="351" t="s">
        <v>133</v>
      </c>
      <c r="C33" s="372"/>
      <c r="D33" s="374"/>
      <c r="E33" s="374"/>
    </row>
    <row r="34" spans="1:14" ht="18.75" customHeight="1">
      <c r="A34" s="59">
        <v>1</v>
      </c>
      <c r="B34" s="12" t="s">
        <v>10</v>
      </c>
      <c r="C34" s="369"/>
      <c r="D34" s="429">
        <f>+Ashkhatavardz!N9</f>
        <v>108572.6</v>
      </c>
      <c r="E34" s="220"/>
      <c r="F34" s="144"/>
    </row>
    <row r="35" spans="1:14" s="348" customFormat="1">
      <c r="A35" s="345">
        <f>+A34+0.1</f>
        <v>1.1000000000000001</v>
      </c>
      <c r="B35" s="346" t="s">
        <v>114</v>
      </c>
      <c r="C35" s="346"/>
      <c r="D35" s="430">
        <v>3610.8</v>
      </c>
      <c r="E35" s="347"/>
      <c r="F35" s="349"/>
    </row>
    <row r="36" spans="1:14" s="348" customFormat="1">
      <c r="A36" s="345">
        <f>+A35+0.1</f>
        <v>1.2000000000000002</v>
      </c>
      <c r="B36" s="346" t="s">
        <v>236</v>
      </c>
      <c r="C36" s="346"/>
      <c r="D36" s="430">
        <f>+Ashkhatavardz!L7</f>
        <v>6345.4</v>
      </c>
      <c r="E36" s="347"/>
      <c r="F36" s="349"/>
      <c r="G36" s="348" t="s">
        <v>211</v>
      </c>
    </row>
    <row r="37" spans="1:14">
      <c r="A37" s="59">
        <f>+A34+1</f>
        <v>2</v>
      </c>
      <c r="B37" s="12" t="s">
        <v>13</v>
      </c>
      <c r="C37" s="369"/>
      <c r="D37" s="429">
        <f>+'Snund ev finans. pastaci'!E12-'Dramakan hosqer'!C91</f>
        <v>24470.899999999998</v>
      </c>
      <c r="E37" s="220"/>
      <c r="F37" s="144"/>
      <c r="G37" s="5">
        <v>288</v>
      </c>
      <c r="H37" s="5" t="s">
        <v>180</v>
      </c>
      <c r="I37" s="5">
        <v>480</v>
      </c>
      <c r="J37" s="5">
        <v>42</v>
      </c>
      <c r="K37" s="5" t="s">
        <v>181</v>
      </c>
      <c r="L37" s="5">
        <f>ROUND(G37*I37*J37/1000,1)+'Snund ev finans. pastaci'!E8+'Snund ev finans. pastaci'!E9</f>
        <v>28124.100000000002</v>
      </c>
      <c r="N37" s="5" t="s">
        <v>212</v>
      </c>
    </row>
    <row r="38" spans="1:14" ht="18.75" customHeight="1">
      <c r="A38" s="59">
        <f>+A37+1</f>
        <v>3</v>
      </c>
      <c r="B38" s="12" t="s">
        <v>12</v>
      </c>
      <c r="C38" s="369"/>
      <c r="D38" s="429">
        <f>+'Komunal '!F27</f>
        <v>5670</v>
      </c>
      <c r="E38" s="220"/>
      <c r="F38" s="216">
        <f>+D38-'Komunal '!F27</f>
        <v>0</v>
      </c>
      <c r="L38" s="5">
        <f>+'Snund ev finans. pastaci'!E8+'Snund ev finans. pastaci'!E9</f>
        <v>22318</v>
      </c>
    </row>
    <row r="39" spans="1:14" ht="18.75" customHeight="1">
      <c r="A39" s="59">
        <f t="shared" ref="A39:A43" si="1">+A38+1</f>
        <v>4</v>
      </c>
      <c r="B39" s="12" t="s">
        <v>11</v>
      </c>
      <c r="C39" s="369"/>
      <c r="D39" s="429">
        <f>+'Komunal '!J27</f>
        <v>4929.1000000000004</v>
      </c>
      <c r="E39" s="220"/>
      <c r="F39" s="216">
        <f>+D39-'Komunal '!J27</f>
        <v>0</v>
      </c>
      <c r="L39" s="81">
        <f>+L38+L37*0.8</f>
        <v>44817.279999999999</v>
      </c>
    </row>
    <row r="40" spans="1:14" ht="18.75" customHeight="1">
      <c r="A40" s="59">
        <f t="shared" si="1"/>
        <v>5</v>
      </c>
      <c r="B40" s="12" t="s">
        <v>14</v>
      </c>
      <c r="C40" s="369"/>
      <c r="D40" s="216">
        <f>+'Komunal '!M20</f>
        <v>478.3</v>
      </c>
      <c r="E40" s="220"/>
      <c r="F40" s="216">
        <f>+'Komunal '!M20</f>
        <v>478.3</v>
      </c>
    </row>
    <row r="41" spans="1:14" ht="18.75" customHeight="1">
      <c r="A41" s="59">
        <f t="shared" si="1"/>
        <v>6</v>
      </c>
      <c r="B41" s="12" t="s">
        <v>15</v>
      </c>
      <c r="C41" s="369"/>
      <c r="D41" s="216">
        <v>223.4</v>
      </c>
      <c r="E41" s="220"/>
      <c r="F41" s="144"/>
    </row>
    <row r="42" spans="1:14" ht="18.75" customHeight="1">
      <c r="A42" s="59">
        <f t="shared" si="1"/>
        <v>7</v>
      </c>
      <c r="B42" s="12" t="s">
        <v>16</v>
      </c>
      <c r="C42" s="369"/>
      <c r="D42" s="216">
        <v>60</v>
      </c>
      <c r="E42" s="220"/>
      <c r="F42" s="144"/>
    </row>
    <row r="43" spans="1:14" ht="18.75" customHeight="1">
      <c r="A43" s="59">
        <f t="shared" si="1"/>
        <v>8</v>
      </c>
      <c r="B43" s="12" t="s">
        <v>17</v>
      </c>
      <c r="C43" s="369"/>
      <c r="D43" s="429">
        <f>SUM(D44:D46)</f>
        <v>234.6</v>
      </c>
      <c r="E43" s="220"/>
      <c r="F43" s="144"/>
    </row>
    <row r="44" spans="1:14" s="348" customFormat="1">
      <c r="A44" s="345">
        <f>+A43+0.1</f>
        <v>8.1</v>
      </c>
      <c r="B44" s="346" t="s">
        <v>18</v>
      </c>
      <c r="C44" s="346"/>
      <c r="D44" s="430">
        <v>57.6</v>
      </c>
      <c r="E44" s="347"/>
      <c r="F44" s="349"/>
    </row>
    <row r="45" spans="1:14" s="348" customFormat="1">
      <c r="A45" s="345">
        <f>+A44+0.1</f>
        <v>8.1999999999999993</v>
      </c>
      <c r="B45" s="346" t="s">
        <v>19</v>
      </c>
      <c r="C45" s="346"/>
      <c r="D45" s="430">
        <v>45</v>
      </c>
      <c r="E45" s="347"/>
      <c r="F45" s="349"/>
    </row>
    <row r="46" spans="1:14" s="348" customFormat="1">
      <c r="A46" s="345">
        <f>+A45+0.1</f>
        <v>8.2999999999999989</v>
      </c>
      <c r="B46" s="346" t="s">
        <v>20</v>
      </c>
      <c r="C46" s="346"/>
      <c r="D46" s="430">
        <v>132</v>
      </c>
      <c r="E46" s="347"/>
      <c r="F46" s="349"/>
    </row>
    <row r="47" spans="1:14" ht="18.75" hidden="1" customHeight="1">
      <c r="A47" s="59">
        <f>+A43+1</f>
        <v>9</v>
      </c>
      <c r="B47" s="12" t="s">
        <v>21</v>
      </c>
      <c r="C47" s="369"/>
      <c r="D47" s="216"/>
      <c r="E47" s="220"/>
      <c r="F47" s="144" t="s">
        <v>231</v>
      </c>
    </row>
    <row r="48" spans="1:14" ht="18.75" customHeight="1">
      <c r="A48" s="59">
        <f>+A43+1</f>
        <v>9</v>
      </c>
      <c r="B48" s="12" t="s">
        <v>27</v>
      </c>
      <c r="C48" s="369"/>
      <c r="D48" s="216">
        <v>1764</v>
      </c>
      <c r="E48" s="220"/>
      <c r="F48" s="144">
        <v>12</v>
      </c>
      <c r="G48" s="5" t="s">
        <v>180</v>
      </c>
      <c r="H48" s="5">
        <v>147</v>
      </c>
      <c r="I48" s="5" t="s">
        <v>181</v>
      </c>
      <c r="J48" s="5">
        <f>+F48*H48</f>
        <v>1764</v>
      </c>
    </row>
    <row r="49" spans="1:11" ht="18.75" customHeight="1">
      <c r="A49" s="59">
        <f t="shared" ref="A49:A70" si="2">+A48+1</f>
        <v>10</v>
      </c>
      <c r="B49" s="12" t="s">
        <v>22</v>
      </c>
      <c r="C49" s="369"/>
      <c r="D49" s="216">
        <v>334.8</v>
      </c>
      <c r="E49" s="220"/>
      <c r="F49" s="216">
        <v>12</v>
      </c>
      <c r="G49" s="5" t="s">
        <v>180</v>
      </c>
      <c r="H49" s="5">
        <v>27.9</v>
      </c>
      <c r="I49" s="5" t="s">
        <v>181</v>
      </c>
      <c r="J49" s="5">
        <f>+F49*H49</f>
        <v>334.79999999999995</v>
      </c>
    </row>
    <row r="50" spans="1:11" ht="18.75" customHeight="1">
      <c r="A50" s="59">
        <f t="shared" si="2"/>
        <v>11</v>
      </c>
      <c r="B50" s="12" t="s">
        <v>70</v>
      </c>
      <c r="C50" s="369"/>
      <c r="D50" s="216">
        <v>1000</v>
      </c>
      <c r="E50" s="220"/>
      <c r="F50" s="216">
        <v>12</v>
      </c>
      <c r="G50" s="5" t="s">
        <v>180</v>
      </c>
      <c r="H50" s="5" t="s">
        <v>232</v>
      </c>
      <c r="I50" s="5" t="s">
        <v>181</v>
      </c>
      <c r="J50" s="5">
        <f>0*80+0*110+0*250</f>
        <v>0</v>
      </c>
      <c r="K50" s="5" t="s">
        <v>233</v>
      </c>
    </row>
    <row r="51" spans="1:11" ht="18.75" customHeight="1">
      <c r="A51" s="59">
        <f t="shared" si="2"/>
        <v>12</v>
      </c>
      <c r="B51" s="12" t="s">
        <v>45</v>
      </c>
      <c r="C51" s="369"/>
      <c r="D51" s="216">
        <v>760</v>
      </c>
      <c r="E51" s="220"/>
      <c r="F51" s="216"/>
    </row>
    <row r="52" spans="1:11" ht="18.75" customHeight="1">
      <c r="A52" s="59">
        <f t="shared" si="2"/>
        <v>13</v>
      </c>
      <c r="B52" s="12" t="s">
        <v>115</v>
      </c>
      <c r="C52" s="369"/>
      <c r="D52" s="216">
        <v>50</v>
      </c>
      <c r="E52" s="220"/>
      <c r="F52" s="216">
        <v>12</v>
      </c>
      <c r="G52" s="5" t="s">
        <v>180</v>
      </c>
      <c r="H52" s="5">
        <v>38.700000000000003</v>
      </c>
      <c r="I52" s="5" t="s">
        <v>181</v>
      </c>
      <c r="J52" s="5">
        <f>+F52*H52</f>
        <v>464.40000000000003</v>
      </c>
    </row>
    <row r="53" spans="1:11" ht="18.75" customHeight="1">
      <c r="A53" s="59">
        <f t="shared" si="2"/>
        <v>14</v>
      </c>
      <c r="B53" s="12" t="s">
        <v>116</v>
      </c>
      <c r="C53" s="369"/>
      <c r="D53" s="216">
        <v>195</v>
      </c>
      <c r="E53" s="220"/>
      <c r="F53" s="144"/>
    </row>
    <row r="54" spans="1:11" ht="18.75" customHeight="1">
      <c r="A54" s="59">
        <f t="shared" si="2"/>
        <v>15</v>
      </c>
      <c r="B54" s="12" t="s">
        <v>23</v>
      </c>
      <c r="C54" s="369"/>
      <c r="D54" s="216">
        <v>400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69"/>
      <c r="D55" s="216">
        <v>140.5</v>
      </c>
      <c r="E55" s="220"/>
      <c r="F55" s="144"/>
    </row>
    <row r="56" spans="1:11" ht="18.75" hidden="1" customHeight="1">
      <c r="A56" s="59">
        <f t="shared" si="2"/>
        <v>17</v>
      </c>
      <c r="B56" s="12" t="s">
        <v>63</v>
      </c>
      <c r="C56" s="369"/>
      <c r="D56" s="216"/>
      <c r="E56" s="220"/>
      <c r="F56" s="144"/>
    </row>
    <row r="57" spans="1:11" ht="18.75" hidden="1" customHeight="1">
      <c r="A57" s="59">
        <f t="shared" si="2"/>
        <v>18</v>
      </c>
      <c r="B57" s="12" t="s">
        <v>50</v>
      </c>
      <c r="C57" s="369"/>
      <c r="D57" s="216">
        <f>+D25</f>
        <v>0</v>
      </c>
      <c r="E57" s="220"/>
      <c r="F57" s="144"/>
    </row>
    <row r="58" spans="1:11" ht="18.75" customHeight="1">
      <c r="A58" s="59">
        <f>+A55+1</f>
        <v>17</v>
      </c>
      <c r="B58" s="12" t="s">
        <v>42</v>
      </c>
      <c r="C58" s="369"/>
      <c r="D58" s="216">
        <v>150</v>
      </c>
      <c r="E58" s="220"/>
      <c r="F58" s="144"/>
    </row>
    <row r="59" spans="1:11" ht="18.75" customHeight="1">
      <c r="A59" s="59">
        <f t="shared" si="2"/>
        <v>18</v>
      </c>
      <c r="B59" s="12" t="s">
        <v>71</v>
      </c>
      <c r="C59" s="369"/>
      <c r="D59" s="216">
        <v>96</v>
      </c>
      <c r="E59" s="220"/>
      <c r="F59" s="144"/>
    </row>
    <row r="60" spans="1:11" ht="18.75" customHeight="1">
      <c r="A60" s="59">
        <f t="shared" si="2"/>
        <v>19</v>
      </c>
      <c r="B60" s="12" t="s">
        <v>72</v>
      </c>
      <c r="C60" s="369"/>
      <c r="D60" s="216">
        <v>112</v>
      </c>
      <c r="E60" s="220"/>
      <c r="F60" s="144"/>
    </row>
    <row r="61" spans="1:11" ht="18.75" customHeight="1">
      <c r="A61" s="59">
        <f t="shared" si="2"/>
        <v>20</v>
      </c>
      <c r="B61" s="12" t="s">
        <v>43</v>
      </c>
      <c r="C61" s="369"/>
      <c r="D61" s="216">
        <v>6</v>
      </c>
      <c r="E61" s="220"/>
      <c r="F61" s="144"/>
    </row>
    <row r="62" spans="1:11" ht="18.75" hidden="1" customHeight="1">
      <c r="A62" s="59">
        <f t="shared" si="2"/>
        <v>21</v>
      </c>
      <c r="B62" s="12" t="s">
        <v>117</v>
      </c>
      <c r="C62" s="369"/>
      <c r="D62" s="216"/>
      <c r="E62" s="220"/>
      <c r="F62" s="144"/>
    </row>
    <row r="63" spans="1:11" ht="18.75" hidden="1" customHeight="1">
      <c r="A63" s="59">
        <f t="shared" si="2"/>
        <v>22</v>
      </c>
      <c r="B63" s="12" t="s">
        <v>44</v>
      </c>
      <c r="C63" s="369"/>
      <c r="D63" s="216"/>
      <c r="E63" s="220"/>
      <c r="F63" s="144"/>
    </row>
    <row r="64" spans="1:11" ht="18.75" customHeight="1">
      <c r="A64" s="59">
        <f>+A61+1</f>
        <v>21</v>
      </c>
      <c r="B64" s="12" t="s">
        <v>60</v>
      </c>
      <c r="C64" s="369"/>
      <c r="D64" s="216">
        <v>80.900000000000006</v>
      </c>
      <c r="E64" s="220"/>
      <c r="F64" s="144"/>
    </row>
    <row r="65" spans="1:7" ht="18.75" customHeight="1">
      <c r="A65" s="59">
        <f t="shared" si="2"/>
        <v>22</v>
      </c>
      <c r="B65" s="12" t="s">
        <v>300</v>
      </c>
      <c r="C65" s="369"/>
      <c r="D65" s="216">
        <v>300</v>
      </c>
      <c r="E65" s="220"/>
      <c r="F65" s="144"/>
    </row>
    <row r="66" spans="1:7" ht="18.75" hidden="1" customHeight="1">
      <c r="A66" s="59">
        <f t="shared" si="2"/>
        <v>23</v>
      </c>
      <c r="B66" s="12"/>
      <c r="C66" s="369"/>
      <c r="D66" s="216"/>
      <c r="E66" s="220"/>
      <c r="F66" s="144"/>
    </row>
    <row r="67" spans="1:7" ht="18.75" hidden="1" customHeight="1">
      <c r="A67" s="59">
        <f t="shared" si="2"/>
        <v>24</v>
      </c>
      <c r="B67" s="12"/>
      <c r="C67" s="369"/>
      <c r="D67" s="216"/>
      <c r="E67" s="220"/>
      <c r="F67" s="144" t="s">
        <v>317</v>
      </c>
    </row>
    <row r="68" spans="1:7" ht="18.75" customHeight="1">
      <c r="A68" s="59">
        <f>+A65+1</f>
        <v>23</v>
      </c>
      <c r="B68" s="12" t="s">
        <v>209</v>
      </c>
      <c r="C68" s="369"/>
      <c r="D68" s="216">
        <v>90</v>
      </c>
      <c r="E68" s="220"/>
      <c r="F68" s="144"/>
    </row>
    <row r="69" spans="1:7" ht="18.75" customHeight="1">
      <c r="A69" s="59">
        <f t="shared" si="2"/>
        <v>24</v>
      </c>
      <c r="B69" s="12" t="s">
        <v>208</v>
      </c>
      <c r="C69" s="369"/>
      <c r="D69" s="216">
        <v>50</v>
      </c>
      <c r="E69" s="220"/>
      <c r="F69" s="144"/>
    </row>
    <row r="70" spans="1:7" ht="18.75" customHeight="1">
      <c r="A70" s="59">
        <f t="shared" si="2"/>
        <v>25</v>
      </c>
      <c r="B70" s="12" t="s">
        <v>25</v>
      </c>
      <c r="C70" s="369"/>
      <c r="D70" s="216">
        <v>4866.5</v>
      </c>
      <c r="E70" s="220"/>
      <c r="F70" s="144"/>
    </row>
    <row r="71" spans="1:7" s="348" customFormat="1">
      <c r="A71" s="345">
        <f>+A70+0.1</f>
        <v>25.1</v>
      </c>
      <c r="B71" s="346" t="s">
        <v>73</v>
      </c>
      <c r="C71" s="346"/>
      <c r="D71" s="430">
        <v>4866.5</v>
      </c>
      <c r="E71" s="347"/>
      <c r="F71" s="349"/>
    </row>
    <row r="72" spans="1:7" ht="18.75" customHeight="1">
      <c r="A72" s="59">
        <f>+A70+1</f>
        <v>26</v>
      </c>
      <c r="B72" s="12" t="s">
        <v>74</v>
      </c>
      <c r="C72" s="369"/>
      <c r="D72" s="216">
        <v>10</v>
      </c>
      <c r="E72" s="220"/>
      <c r="F72" s="144"/>
    </row>
    <row r="73" spans="1:7" ht="18.75" hidden="1" customHeight="1">
      <c r="A73" s="59">
        <f>+A70+1</f>
        <v>26</v>
      </c>
      <c r="B73" s="12" t="s">
        <v>64</v>
      </c>
      <c r="C73" s="369"/>
      <c r="D73" s="216"/>
      <c r="E73" s="220"/>
      <c r="F73" s="144"/>
    </row>
    <row r="74" spans="1:7">
      <c r="A74" s="28"/>
      <c r="B74" s="81" t="s">
        <v>28</v>
      </c>
      <c r="C74" s="371"/>
      <c r="D74" s="414">
        <f>SUM(D34,D37:D43,D47:D70,D72:D73)</f>
        <v>155044.59999999998</v>
      </c>
      <c r="E74" s="220" t="s">
        <v>334</v>
      </c>
      <c r="F74" s="460">
        <f>+D31-D74</f>
        <v>0</v>
      </c>
      <c r="G74" s="461"/>
    </row>
    <row r="75" spans="1:7" ht="37.5" customHeight="1">
      <c r="B75" s="53"/>
      <c r="C75" s="43"/>
      <c r="F75" s="144" t="e">
        <f>+F74-#REF!</f>
        <v>#REF!</v>
      </c>
    </row>
    <row r="76" spans="1:7" ht="26.25" hidden="1" customHeight="1">
      <c r="B76" s="199" t="s">
        <v>2</v>
      </c>
      <c r="C76" s="215"/>
      <c r="D76" s="213" t="s">
        <v>321</v>
      </c>
      <c r="E76" s="215"/>
    </row>
    <row r="77" spans="1:7" ht="15.75" hidden="1" customHeight="1">
      <c r="B77" s="53"/>
      <c r="D77" s="214" t="s">
        <v>89</v>
      </c>
      <c r="E77" s="221"/>
    </row>
    <row r="78" spans="1:7" ht="30.75" hidden="1" customHeight="1">
      <c r="B78" s="199" t="s">
        <v>6</v>
      </c>
      <c r="C78" s="213"/>
      <c r="D78" s="213" t="s">
        <v>322</v>
      </c>
      <c r="E78" s="213"/>
    </row>
    <row r="79" spans="1:7" ht="13.5" hidden="1" customHeight="1">
      <c r="D79" s="214" t="s">
        <v>89</v>
      </c>
      <c r="E79" s="221"/>
    </row>
    <row r="80" spans="1:7" hidden="1">
      <c r="B80" s="43" t="s">
        <v>184</v>
      </c>
    </row>
    <row r="81" spans="1:6" s="198" customFormat="1" ht="109.5" customHeight="1">
      <c r="A81" s="233" t="s">
        <v>198</v>
      </c>
      <c r="D81" s="231"/>
      <c r="E81" s="232" t="s">
        <v>213</v>
      </c>
      <c r="F81" s="350"/>
    </row>
    <row r="82" spans="1:6" ht="40.5" customHeight="1">
      <c r="B82" s="57"/>
      <c r="C82" s="41"/>
      <c r="E82" s="5"/>
    </row>
  </sheetData>
  <sheetProtection formatCells="0" formatColumns="0" formatRows="0" insertColumns="0" insertRows="0" insertHyperlinks="0" deleteColumns="0" deleteRows="0" sort="0"/>
  <mergeCells count="4">
    <mergeCell ref="F74:G74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1"/>
  <sheetViews>
    <sheetView view="pageBreakPreview" topLeftCell="A66" zoomScaleSheetLayoutView="100" workbookViewId="0">
      <selection activeCell="B101" sqref="B101"/>
    </sheetView>
  </sheetViews>
  <sheetFormatPr defaultColWidth="9.140625" defaultRowHeight="13.5"/>
  <cols>
    <col min="1" max="1" width="6.5703125" style="42" customWidth="1"/>
    <col min="2" max="2" width="82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53" t="s">
        <v>182</v>
      </c>
      <c r="D1" s="408">
        <f>+'Ekamut-caxs'!E1+1</f>
        <v>66</v>
      </c>
      <c r="E1" s="53"/>
      <c r="F1" s="28"/>
      <c r="G1" s="28"/>
    </row>
    <row r="2" spans="1:10" s="40" customFormat="1" ht="17.25">
      <c r="A2" s="225"/>
      <c r="B2" s="227"/>
      <c r="C2" s="453" t="s">
        <v>38</v>
      </c>
      <c r="D2" s="409"/>
      <c r="E2" s="53"/>
      <c r="F2" s="28"/>
      <c r="G2" s="28"/>
    </row>
    <row r="3" spans="1:10" s="40" customFormat="1" ht="17.25">
      <c r="A3" s="225"/>
      <c r="B3" s="227"/>
      <c r="C3" s="453" t="s">
        <v>205</v>
      </c>
      <c r="D3" s="409"/>
      <c r="E3" s="53"/>
      <c r="F3" s="28"/>
      <c r="G3" s="28"/>
    </row>
    <row r="4" spans="1:10" s="40" customFormat="1" ht="17.25">
      <c r="A4" s="225"/>
      <c r="B4" s="227"/>
      <c r="C4" s="453" t="s">
        <v>319</v>
      </c>
      <c r="D4" s="410"/>
      <c r="E4" s="53"/>
      <c r="F4" s="28"/>
      <c r="G4" s="28"/>
    </row>
    <row r="5" spans="1:10" s="40" customFormat="1" ht="17.25">
      <c r="A5" s="225"/>
      <c r="B5" s="227"/>
      <c r="C5" s="453" t="s">
        <v>206</v>
      </c>
      <c r="D5" s="410"/>
      <c r="E5" s="53"/>
      <c r="F5" s="28"/>
      <c r="G5" s="28"/>
    </row>
    <row r="6" spans="1:10" s="40" customFormat="1" ht="17.25">
      <c r="A6" s="225"/>
      <c r="B6" s="227"/>
      <c r="C6" s="453"/>
      <c r="D6" s="410"/>
      <c r="E6" s="53"/>
      <c r="F6" s="28"/>
      <c r="G6" s="28"/>
    </row>
    <row r="7" spans="1:10" s="40" customFormat="1" ht="17.25">
      <c r="A7" s="225"/>
      <c r="B7" s="375"/>
      <c r="C7" s="454" t="s">
        <v>259</v>
      </c>
      <c r="D7" s="408">
        <f>+'Ekamut-caxs'!E7+1</f>
        <v>66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55" t="s">
        <v>38</v>
      </c>
      <c r="D8" s="411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55" t="s">
        <v>261</v>
      </c>
      <c r="D9" s="412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56" t="str">
        <f>+'Ekamut-caxs'!D10</f>
        <v>«20» մայիսի, 2025թ.</v>
      </c>
      <c r="D10" s="412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56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5" t="s">
        <v>39</v>
      </c>
      <c r="B13" s="465"/>
      <c r="C13" s="465"/>
      <c r="D13" s="465"/>
      <c r="E13" s="53"/>
      <c r="F13" s="28"/>
      <c r="G13" s="28"/>
    </row>
    <row r="14" spans="1:10" s="5" customFormat="1" ht="20.25">
      <c r="A14" s="463" t="str">
        <f>+_xlfn.SINGLE('Ekamut-caxs'!A13)</f>
        <v xml:space="preserve">«Երևանի հ․60 մսուր-մանկապարտեզ» ՀՈԱԿ-ի </v>
      </c>
      <c r="B14" s="463"/>
      <c r="C14" s="463"/>
      <c r="D14" s="463"/>
      <c r="E14" s="54"/>
      <c r="F14" s="3"/>
      <c r="G14" s="3"/>
    </row>
    <row r="15" spans="1:10" s="5" customFormat="1" ht="18.75" customHeight="1">
      <c r="A15" s="464" t="s">
        <v>284</v>
      </c>
      <c r="B15" s="464"/>
      <c r="C15" s="464"/>
      <c r="D15" s="464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457" t="s">
        <v>207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29</v>
      </c>
      <c r="C18" s="458" t="s">
        <v>40</v>
      </c>
      <c r="D18" s="380"/>
      <c r="E18" s="392">
        <f>+C19-C76</f>
        <v>4909</v>
      </c>
      <c r="G18" s="141" t="s">
        <v>203</v>
      </c>
    </row>
    <row r="19" spans="1:7" s="40" customFormat="1" ht="40.9" customHeight="1" thickBot="1">
      <c r="A19" s="381" t="s">
        <v>7</v>
      </c>
      <c r="B19" s="382" t="s">
        <v>30</v>
      </c>
      <c r="C19" s="133">
        <f>+'Dramakani hamematakan'!D6</f>
        <v>5809.2</v>
      </c>
      <c r="D19" s="383"/>
      <c r="E19" s="466" t="s">
        <v>204</v>
      </c>
      <c r="F19" s="466"/>
      <c r="G19" s="139"/>
    </row>
    <row r="20" spans="1:7" s="40" customFormat="1" ht="17.25">
      <c r="A20" s="381" t="s">
        <v>9</v>
      </c>
      <c r="B20" s="382" t="s">
        <v>77</v>
      </c>
      <c r="C20" s="133">
        <f>SUM(C21:C22,C25,C29:C33)</f>
        <v>151980.70000000001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139189.70000000001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80.900000000000006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80.900000000000006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3523.6</v>
      </c>
      <c r="D25" s="219"/>
      <c r="E25" s="53"/>
      <c r="F25" s="28"/>
      <c r="G25" s="28"/>
    </row>
    <row r="26" spans="1:7" s="365" customFormat="1" hidden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>
      <c r="A27" s="353">
        <v>3.1</v>
      </c>
      <c r="B27" s="354" t="str">
        <f>+'Ekamut-caxs'!B23</f>
        <v>զինծառայողների երեխաների գծով</v>
      </c>
      <c r="C27" s="356">
        <f>+'Ekamut-caxs'!D23</f>
        <v>1963.6</v>
      </c>
      <c r="D27" s="362"/>
      <c r="E27" s="363"/>
      <c r="F27" s="364"/>
      <c r="G27" s="364"/>
    </row>
    <row r="28" spans="1:7" s="365" customFormat="1">
      <c r="A28" s="353">
        <f>+A26+0.1</f>
        <v>3.2</v>
      </c>
      <c r="B28" s="354" t="s">
        <v>237</v>
      </c>
      <c r="C28" s="355">
        <v>1560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8943.6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12" t="s">
        <v>333</v>
      </c>
      <c r="C33" s="459">
        <v>242.9</v>
      </c>
      <c r="D33" s="219"/>
      <c r="E33" s="53" t="s">
        <v>264</v>
      </c>
      <c r="F33" s="28"/>
      <c r="G33" s="28"/>
    </row>
    <row r="34" spans="1:7" s="40" customFormat="1" ht="17.25">
      <c r="A34" s="381" t="s">
        <v>32</v>
      </c>
      <c r="B34" s="382" t="s">
        <v>78</v>
      </c>
      <c r="C34" s="133">
        <f>C35+C78+C90</f>
        <v>156291.20000000001</v>
      </c>
      <c r="D34" s="384"/>
      <c r="E34" s="144"/>
      <c r="F34" s="28"/>
      <c r="G34" s="28"/>
    </row>
    <row r="35" spans="1:7" s="40" customFormat="1" ht="17.25">
      <c r="A35" s="27" t="s">
        <v>52</v>
      </c>
      <c r="B35" s="382" t="s">
        <v>55</v>
      </c>
      <c r="C35" s="133">
        <f>SUM(C36,C39:C45,C49:C72,C76:C77)</f>
        <v>151078</v>
      </c>
      <c r="D35" s="384"/>
      <c r="E35" s="53"/>
      <c r="F35" s="28"/>
      <c r="G35" s="28"/>
    </row>
    <row r="36" spans="1:7" s="40" customFormat="1" ht="18" customHeight="1">
      <c r="A36" s="34">
        <v>1</v>
      </c>
      <c r="B36" s="223" t="str">
        <f>+'Ekamut-caxs'!B34</f>
        <v>Աշխատավարձի գծով, որից՝</v>
      </c>
      <c r="C36" s="132">
        <f>+'Ekamut-caxs'!D34</f>
        <v>108572.6</v>
      </c>
      <c r="D36" s="219"/>
      <c r="E36" s="144">
        <f>+C36-'Ekamut-caxs'!D34</f>
        <v>0</v>
      </c>
      <c r="F36" s="28"/>
      <c r="G36" s="28"/>
    </row>
    <row r="37" spans="1:7" s="365" customFormat="1" ht="17.25">
      <c r="A37" s="353">
        <f>+A36+0.1</f>
        <v>1.1000000000000001</v>
      </c>
      <c r="B37" s="354" t="str">
        <f>+'Ekamut-caxs'!B35</f>
        <v>վճարովի ծառայության գծով</v>
      </c>
      <c r="C37" s="355">
        <f>+'Ekamut-caxs'!D35</f>
        <v>3610.8</v>
      </c>
      <c r="D37" s="362"/>
      <c r="E37" s="144">
        <f>+C37-'Ekamut-caxs'!D35</f>
        <v>0</v>
      </c>
      <c r="F37" s="364"/>
      <c r="G37" s="364"/>
    </row>
    <row r="38" spans="1:7" s="365" customFormat="1" ht="17.25">
      <c r="A38" s="353">
        <f>+A37+0.1</f>
        <v>1.2000000000000002</v>
      </c>
      <c r="B38" s="354" t="str">
        <f>+'Ekamut-caxs'!B36</f>
        <v>պարգևատրման գծով</v>
      </c>
      <c r="C38" s="355">
        <f>+'Ekamut-caxs'!D36</f>
        <v>6345.4</v>
      </c>
      <c r="D38" s="362"/>
      <c r="E38" s="144">
        <f>+C38-'Ekamut-caxs'!D36</f>
        <v>0</v>
      </c>
      <c r="F38" s="364"/>
      <c r="G38" s="364"/>
    </row>
    <row r="39" spans="1:7" s="40" customFormat="1" ht="17.25">
      <c r="A39" s="34">
        <f>+A36+1</f>
        <v>2</v>
      </c>
      <c r="B39" s="223" t="str">
        <f>+'Ekamut-caxs'!B37</f>
        <v>Սննդի գծով</v>
      </c>
      <c r="C39" s="132">
        <f>+'Ekamut-caxs'!D37</f>
        <v>24470.899999999998</v>
      </c>
      <c r="D39" s="219"/>
      <c r="E39" s="144">
        <f>+C39-'Ekamut-caxs'!D37</f>
        <v>0</v>
      </c>
      <c r="F39" s="28"/>
      <c r="G39" s="28"/>
    </row>
    <row r="40" spans="1:7" s="40" customFormat="1" ht="18" customHeight="1">
      <c r="A40" s="34">
        <f>+A39+1</f>
        <v>3</v>
      </c>
      <c r="B40" s="223" t="str">
        <f>+'Ekamut-caxs'!B38</f>
        <v>Ջեռուցման գծով</v>
      </c>
      <c r="C40" s="132">
        <f>+'Ekamut-caxs'!D38</f>
        <v>5670</v>
      </c>
      <c r="D40" s="219"/>
      <c r="E40" s="144">
        <f>+C40-'Ekamut-caxs'!D38</f>
        <v>0</v>
      </c>
      <c r="F40" s="28"/>
      <c r="G40" s="28"/>
    </row>
    <row r="41" spans="1:7" s="40" customFormat="1" ht="18" customHeight="1">
      <c r="A41" s="34">
        <f t="shared" ref="A41:A45" si="1">+A40+1</f>
        <v>4</v>
      </c>
      <c r="B41" s="223" t="str">
        <f>+'Ekamut-caxs'!B39</f>
        <v>Էլեկտրաէներգիայի գծով</v>
      </c>
      <c r="C41" s="132">
        <f>+'Ekamut-caxs'!D39</f>
        <v>4929.1000000000004</v>
      </c>
      <c r="D41" s="219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si="1"/>
        <v>5</v>
      </c>
      <c r="B42" s="223" t="str">
        <f>+'Ekamut-caxs'!B40</f>
        <v>Ջրմուղ-կոյուղու գծով</v>
      </c>
      <c r="C42" s="132">
        <f>+'Komunal '!M27-'Ekamut-caxs'!D30</f>
        <v>478</v>
      </c>
      <c r="D42" s="219"/>
      <c r="E42" s="144">
        <f>+C42-'Ekamut-caxs'!D40</f>
        <v>-0.30000000000001137</v>
      </c>
      <c r="F42" s="28"/>
      <c r="G42" s="28"/>
    </row>
    <row r="43" spans="1:7" s="40" customFormat="1" ht="18" customHeight="1">
      <c r="A43" s="34">
        <f t="shared" si="1"/>
        <v>6</v>
      </c>
      <c r="B43" s="223" t="str">
        <f>+'Ekamut-caxs'!B41</f>
        <v>Աղբահանության գծով</v>
      </c>
      <c r="C43" s="132">
        <f>+'Ekamut-caxs'!D41</f>
        <v>223.4</v>
      </c>
      <c r="D43" s="219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1"/>
        <v>7</v>
      </c>
      <c r="B44" s="223" t="str">
        <f>+'Ekamut-caxs'!B42</f>
        <v>Ախտաբանության գծով</v>
      </c>
      <c r="C44" s="132">
        <f>+'Ekamut-caxs'!D42</f>
        <v>60</v>
      </c>
      <c r="D44" s="219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1"/>
        <v>8</v>
      </c>
      <c r="B45" s="223" t="str">
        <f>+'Ekamut-caxs'!B43</f>
        <v>Կապի գծով, այդ թվում`</v>
      </c>
      <c r="C45" s="132">
        <f>SUM(C46:C48)</f>
        <v>234.6</v>
      </c>
      <c r="D45" s="219"/>
      <c r="E45" s="144">
        <f>+C45-'Ekamut-caxs'!D43</f>
        <v>0</v>
      </c>
      <c r="F45" s="28"/>
      <c r="G45" s="28"/>
    </row>
    <row r="46" spans="1:7" s="365" customFormat="1" ht="15.75" customHeight="1">
      <c r="A46" s="353">
        <f>+A45+0.1</f>
        <v>8.1</v>
      </c>
      <c r="B46" s="354" t="str">
        <f>+'Ekamut-caxs'!B44</f>
        <v>բաժանորդային վճար</v>
      </c>
      <c r="C46" s="356">
        <f>+'Ekamut-caxs'!D44</f>
        <v>57.6</v>
      </c>
      <c r="D46" s="362"/>
      <c r="E46" s="144">
        <f>+C46-'Ekamut-caxs'!D44</f>
        <v>0</v>
      </c>
      <c r="F46" s="364"/>
      <c r="G46" s="364"/>
    </row>
    <row r="47" spans="1:7" s="365" customFormat="1" ht="15.75" customHeight="1">
      <c r="A47" s="353">
        <f>+A46+0.1</f>
        <v>8.1999999999999993</v>
      </c>
      <c r="B47" s="354" t="str">
        <f>+'Ekamut-caxs'!B45</f>
        <v>րոպեավճար</v>
      </c>
      <c r="C47" s="356">
        <f>+'Ekamut-caxs'!D45</f>
        <v>45</v>
      </c>
      <c r="D47" s="362"/>
      <c r="E47" s="144">
        <f>+C47-'Ekamut-caxs'!D45</f>
        <v>0</v>
      </c>
      <c r="F47" s="364"/>
      <c r="G47" s="364"/>
    </row>
    <row r="48" spans="1:7" s="365" customFormat="1" ht="15.75" customHeight="1">
      <c r="A48" s="353">
        <f>+A47+0.1</f>
        <v>8.2999999999999989</v>
      </c>
      <c r="B48" s="354" t="str">
        <f>+'Ekamut-caxs'!B46</f>
        <v>ինտերնետ կապ</v>
      </c>
      <c r="C48" s="356">
        <f>+'Ekamut-caxs'!D46</f>
        <v>132</v>
      </c>
      <c r="D48" s="362"/>
      <c r="E48" s="144">
        <f>+C48-'Ekamut-caxs'!D46</f>
        <v>0</v>
      </c>
      <c r="F48" s="364"/>
      <c r="G48" s="364"/>
    </row>
    <row r="49" spans="1:7" s="40" customFormat="1" ht="18" hidden="1" customHeight="1">
      <c r="A49" s="34">
        <f>+A45+1</f>
        <v>9</v>
      </c>
      <c r="B49" s="223" t="str">
        <f>+'Ekamut-caxs'!B47</f>
        <v>Բանկային ծառայության գծով</v>
      </c>
      <c r="C49" s="132">
        <f>+'Ekamut-caxs'!D47</f>
        <v>0</v>
      </c>
      <c r="D49" s="219"/>
      <c r="E49" s="144">
        <f>+C49-'Ekamut-caxs'!D47</f>
        <v>0</v>
      </c>
      <c r="F49" s="28"/>
      <c r="G49" s="28"/>
    </row>
    <row r="50" spans="1:7" s="40" customFormat="1" ht="18" customHeight="1">
      <c r="A50" s="34">
        <f>+A45+1</f>
        <v>9</v>
      </c>
      <c r="B50" s="223" t="str">
        <f>+'Ekamut-caxs'!B48</f>
        <v>Տնտեսական ապրանքների գծով</v>
      </c>
      <c r="C50" s="132">
        <f>+'Ekamut-caxs'!D48</f>
        <v>1764</v>
      </c>
      <c r="D50" s="219"/>
      <c r="E50" s="144">
        <f>+C50-'Ekamut-caxs'!D48</f>
        <v>0</v>
      </c>
      <c r="F50" s="28"/>
      <c r="G50" s="28"/>
    </row>
    <row r="51" spans="1:7" s="40" customFormat="1" ht="18" customHeight="1">
      <c r="A51" s="34">
        <f t="shared" ref="A51:A72" si="2">+A50+1</f>
        <v>10</v>
      </c>
      <c r="B51" s="223" t="str">
        <f>+'Ekamut-caxs'!B49</f>
        <v>Գրասենյակային ապրանքների գծով</v>
      </c>
      <c r="C51" s="132">
        <f>+'Ekamut-caxs'!D49</f>
        <v>334.8</v>
      </c>
      <c r="D51" s="219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si="2"/>
        <v>11</v>
      </c>
      <c r="B52" s="223" t="str">
        <f>+'Ekamut-caxs'!B50</f>
        <v>Փոքրարժեք կամ արագամաշ առարկաների գծով</v>
      </c>
      <c r="C52" s="132">
        <f>+'Ekamut-caxs'!D50</f>
        <v>1000</v>
      </c>
      <c r="D52" s="219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Ուսումնական նյութերի գծով</v>
      </c>
      <c r="C53" s="132">
        <f>+'Ekamut-caxs'!D51</f>
        <v>760</v>
      </c>
      <c r="D53" s="219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Դեղորայքի գծով</v>
      </c>
      <c r="C54" s="132">
        <f>+'Ekamut-caxs'!D52</f>
        <v>50</v>
      </c>
      <c r="D54" s="219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Բուժ.ծառայության գծով</v>
      </c>
      <c r="C55" s="132">
        <f>+'Ekamut-caxs'!D53</f>
        <v>195</v>
      </c>
      <c r="D55" s="219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Ընթացիկ վերանորոգման գծով</v>
      </c>
      <c r="C56" s="132">
        <f>+'Ekamut-caxs'!D54</f>
        <v>400</v>
      </c>
      <c r="D56" s="219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Ջեռուցման համակարգի սպասարկման գծով</v>
      </c>
      <c r="C57" s="132">
        <f>+'Ekamut-caxs'!D55</f>
        <v>140.5</v>
      </c>
      <c r="D57" s="219"/>
      <c r="E57" s="144">
        <f>+C57-'Ekamut-caxs'!D55</f>
        <v>0</v>
      </c>
      <c r="F57" s="28"/>
      <c r="G57" s="28"/>
    </row>
    <row r="58" spans="1:7" s="40" customFormat="1" ht="18" hidden="1" customHeight="1">
      <c r="A58" s="34">
        <f t="shared" si="2"/>
        <v>17</v>
      </c>
      <c r="B58" s="223" t="str">
        <f>+'Ekamut-caxs'!B56</f>
        <v>Կաթսայատան սպասարկման գծով</v>
      </c>
      <c r="C58" s="132">
        <f>+'Ekamut-caxs'!D56</f>
        <v>0</v>
      </c>
      <c r="D58" s="219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+'Ekamut-caxs'!B57</f>
        <v>Սպասարկման և կոմունալ համավճարների գծով</v>
      </c>
      <c r="C59" s="132">
        <f>+'Ekamut-caxs'!D57</f>
        <v>0</v>
      </c>
      <c r="D59" s="219"/>
      <c r="E59" s="144">
        <f>+C59-'Ekamut-caxs'!D57</f>
        <v>0</v>
      </c>
      <c r="F59" s="28"/>
      <c r="G59" s="28"/>
    </row>
    <row r="60" spans="1:7" s="40" customFormat="1" ht="18" customHeight="1">
      <c r="A60" s="34">
        <f>+A57+1</f>
        <v>17</v>
      </c>
      <c r="B60" s="223" t="str">
        <f>+'Ekamut-caxs'!B58</f>
        <v>Գնումների համակարգողի ծառայության գծով</v>
      </c>
      <c r="C60" s="132">
        <f>+'Ekamut-caxs'!D58</f>
        <v>150</v>
      </c>
      <c r="D60" s="219"/>
      <c r="E60" s="144">
        <f>+C60-'Ekamut-caxs'!D58</f>
        <v>0</v>
      </c>
      <c r="F60" s="28"/>
      <c r="G60" s="28"/>
    </row>
    <row r="61" spans="1:7" s="40" customFormat="1" ht="18" customHeight="1">
      <c r="A61" s="34">
        <f t="shared" si="2"/>
        <v>18</v>
      </c>
      <c r="B61" s="223" t="str">
        <f>+'Ekamut-caxs'!B59</f>
        <v>Համակարգիչների տեխնիկական սպասարկման գծով</v>
      </c>
      <c r="C61" s="132">
        <f>+'Ekamut-caxs'!D59</f>
        <v>96</v>
      </c>
      <c r="D61" s="219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Համակարգչային ծրագրի և կայքի սպասարկման գծով</v>
      </c>
      <c r="C62" s="132">
        <f>+'Ekamut-caxs'!D60</f>
        <v>112</v>
      </c>
      <c r="D62" s="219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էլ․ստորագրության գծով</v>
      </c>
      <c r="C63" s="132">
        <f>+'Ekamut-caxs'!D61</f>
        <v>6</v>
      </c>
      <c r="D63" s="219"/>
      <c r="E63" s="144">
        <f>+C63-'Ekamut-caxs'!D61</f>
        <v>0</v>
      </c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+'Ekamut-caxs'!B62</f>
        <v>Հայտարարության գծով</v>
      </c>
      <c r="C64" s="132">
        <f>+'Ekamut-caxs'!D62</f>
        <v>0</v>
      </c>
      <c r="D64" s="219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Բաժանորդագրության գծով</v>
      </c>
      <c r="C65" s="132">
        <f>+'Ekamut-caxs'!D63</f>
        <v>0</v>
      </c>
      <c r="D65" s="219"/>
      <c r="E65" s="144">
        <f>+C65-'Ekamut-caxs'!D63</f>
        <v>0</v>
      </c>
      <c r="F65" s="28"/>
      <c r="G65" s="28"/>
    </row>
    <row r="66" spans="1:7" s="40" customFormat="1" ht="18" customHeight="1">
      <c r="A66" s="34">
        <f>+A63+1</f>
        <v>21</v>
      </c>
      <c r="B66" s="223" t="str">
        <f>+'Ekamut-caxs'!B64</f>
        <v>Վերապատրաստման գծով</v>
      </c>
      <c r="C66" s="132">
        <f>+'Ekamut-caxs'!D64</f>
        <v>80.900000000000006</v>
      </c>
      <c r="D66" s="219"/>
      <c r="E66" s="144">
        <f>+C66-'Ekamut-caxs'!D64</f>
        <v>0</v>
      </c>
      <c r="F66" s="28"/>
      <c r="G66" s="28"/>
    </row>
    <row r="67" spans="1:7" s="40" customFormat="1" ht="18" customHeight="1">
      <c r="A67" s="34">
        <f t="shared" si="2"/>
        <v>22</v>
      </c>
      <c r="B67" s="223" t="str">
        <f>+'Ekamut-caxs'!B65</f>
        <v>Ծառերի էտման գծով</v>
      </c>
      <c r="C67" s="132">
        <f>+'Ekamut-caxs'!D65</f>
        <v>300</v>
      </c>
      <c r="D67" s="219"/>
      <c r="E67" s="144">
        <f>+C67-'Ekamut-caxs'!D65</f>
        <v>0</v>
      </c>
      <c r="F67" s="28"/>
      <c r="G67" s="28"/>
    </row>
    <row r="68" spans="1:7" s="40" customFormat="1" ht="18" hidden="1" customHeight="1">
      <c r="A68" s="34">
        <f t="shared" si="2"/>
        <v>23</v>
      </c>
      <c r="B68" s="223">
        <f>+'Ekamut-caxs'!B66</f>
        <v>0</v>
      </c>
      <c r="C68" s="131">
        <f>+'Ekamut-caxs'!D66</f>
        <v>0</v>
      </c>
      <c r="D68" s="219"/>
      <c r="E68" s="144">
        <f>+C68-'Ekamut-caxs'!D66</f>
        <v>0</v>
      </c>
      <c r="F68" s="28"/>
      <c r="G68" s="28"/>
    </row>
    <row r="69" spans="1:7" s="40" customFormat="1" ht="18" hidden="1" customHeight="1">
      <c r="A69" s="34">
        <f t="shared" si="2"/>
        <v>24</v>
      </c>
      <c r="B69" s="223">
        <f>+'Ekamut-caxs'!B67</f>
        <v>0</v>
      </c>
      <c r="C69" s="131">
        <f>+'Ekamut-caxs'!D67</f>
        <v>0</v>
      </c>
      <c r="D69" s="219"/>
      <c r="E69" s="144">
        <f>+C69-'Ekamut-caxs'!D67</f>
        <v>0</v>
      </c>
      <c r="F69" s="28"/>
      <c r="G69" s="28"/>
    </row>
    <row r="70" spans="1:7" s="40" customFormat="1" ht="18" customHeight="1">
      <c r="A70" s="34">
        <f>+A67+1</f>
        <v>23</v>
      </c>
      <c r="B70" s="223" t="str">
        <f>+'Ekamut-caxs'!B68</f>
        <v>Դուրսգրվող գույքի վերագնահատման գծով</v>
      </c>
      <c r="C70" s="132">
        <f>+'Ekamut-caxs'!D68</f>
        <v>90</v>
      </c>
      <c r="D70" s="219"/>
      <c r="E70" s="144">
        <f>+C70-'Ekamut-caxs'!D68</f>
        <v>0</v>
      </c>
      <c r="F70" s="28"/>
      <c r="G70" s="28"/>
    </row>
    <row r="71" spans="1:7" s="40" customFormat="1" ht="18" customHeight="1">
      <c r="A71" s="34">
        <f t="shared" si="2"/>
        <v>24</v>
      </c>
      <c r="B71" s="223" t="str">
        <f>+'Ekamut-caxs'!B69</f>
        <v>Կրակմարիչների լիցքավորում</v>
      </c>
      <c r="C71" s="132">
        <f>+'Ekamut-caxs'!D69</f>
        <v>50</v>
      </c>
      <c r="D71" s="219"/>
      <c r="E71" s="144">
        <f>+C71-'Ekamut-caxs'!D69</f>
        <v>0</v>
      </c>
      <c r="F71" s="28"/>
      <c r="G71" s="28"/>
    </row>
    <row r="72" spans="1:7" s="40" customFormat="1" ht="18" customHeight="1">
      <c r="A72" s="34">
        <f t="shared" si="2"/>
        <v>25</v>
      </c>
      <c r="B72" s="223" t="s">
        <v>33</v>
      </c>
      <c r="C72" s="132">
        <f>SUM(C73:C75)</f>
        <v>10</v>
      </c>
      <c r="D72" s="219"/>
      <c r="E72" s="144">
        <f>+C72-'Ekamut-caxs'!D70</f>
        <v>-4856.5</v>
      </c>
      <c r="F72" s="28"/>
      <c r="G72" s="28"/>
    </row>
    <row r="73" spans="1:7" s="365" customFormat="1" ht="15.75" hidden="1" customHeight="1">
      <c r="A73" s="353">
        <f>+A72+0.1</f>
        <v>25.1</v>
      </c>
      <c r="B73" s="354" t="s">
        <v>34</v>
      </c>
      <c r="C73" s="355"/>
      <c r="D73" s="362"/>
      <c r="E73" s="144">
        <f>+C73-'Ekamut-caxs'!D71</f>
        <v>-4866.5</v>
      </c>
      <c r="F73" s="364"/>
      <c r="G73" s="364"/>
    </row>
    <row r="74" spans="1:7" s="365" customFormat="1" ht="15.75" hidden="1" customHeight="1">
      <c r="A74" s="353">
        <f>+A73+0.1</f>
        <v>25.200000000000003</v>
      </c>
      <c r="B74" s="354" t="s">
        <v>46</v>
      </c>
      <c r="C74" s="355"/>
      <c r="D74" s="362"/>
      <c r="E74" s="144">
        <f>+C74-'Ekamut-caxs'!D72</f>
        <v>-10</v>
      </c>
      <c r="F74" s="364"/>
      <c r="G74" s="364"/>
    </row>
    <row r="75" spans="1:7" s="365" customFormat="1" ht="15.75" customHeight="1">
      <c r="A75" s="353">
        <v>25.1</v>
      </c>
      <c r="B75" s="354" t="s">
        <v>79</v>
      </c>
      <c r="C75" s="356">
        <f>+'Ekamut-caxs'!D72</f>
        <v>10</v>
      </c>
      <c r="D75" s="362"/>
      <c r="E75" s="144">
        <f>+C75-'Ekamut-caxs'!D73</f>
        <v>10</v>
      </c>
      <c r="F75" s="364"/>
      <c r="G75" s="364"/>
    </row>
    <row r="76" spans="1:7" s="40" customFormat="1" ht="18" customHeight="1">
      <c r="A76" s="34">
        <v>26</v>
      </c>
      <c r="B76" s="223" t="s">
        <v>35</v>
      </c>
      <c r="C76" s="132">
        <f>+'Deb. ev kreditor'!D59-'Deb. ev kreditor'!D55</f>
        <v>900.19999999999982</v>
      </c>
      <c r="D76" s="219"/>
      <c r="E76" s="144">
        <f>+C76-'Ekamut-caxs'!D74</f>
        <v>-154144.39999999997</v>
      </c>
      <c r="F76" s="28"/>
      <c r="G76" s="28"/>
    </row>
    <row r="77" spans="1:7" s="40" customFormat="1" ht="18" hidden="1" customHeight="1">
      <c r="A77" s="34">
        <f>+A76+1</f>
        <v>27</v>
      </c>
      <c r="B77" s="223" t="s">
        <v>80</v>
      </c>
      <c r="C77" s="131"/>
      <c r="D77" s="219"/>
      <c r="E77" s="53" t="s">
        <v>189</v>
      </c>
      <c r="F77" s="28"/>
      <c r="G77" s="28"/>
    </row>
    <row r="78" spans="1:7" s="41" customFormat="1" ht="17.25">
      <c r="A78" s="27" t="s">
        <v>53</v>
      </c>
      <c r="B78" s="382" t="s">
        <v>56</v>
      </c>
      <c r="C78" s="133">
        <f>C79+C86</f>
        <v>1560</v>
      </c>
      <c r="D78" s="384"/>
      <c r="E78" s="222"/>
      <c r="F78" s="222"/>
      <c r="G78" s="28"/>
    </row>
    <row r="79" spans="1:7" s="40" customFormat="1" ht="18" customHeight="1">
      <c r="A79" s="34">
        <v>1</v>
      </c>
      <c r="B79" s="223" t="s">
        <v>84</v>
      </c>
      <c r="C79" s="132">
        <f>SUM(C80:C85)</f>
        <v>1560</v>
      </c>
      <c r="D79" s="219"/>
      <c r="E79" s="53"/>
      <c r="F79" s="28"/>
      <c r="G79" s="28"/>
    </row>
    <row r="80" spans="1:7" s="365" customFormat="1" ht="15.75" customHeight="1">
      <c r="A80" s="353">
        <f t="shared" ref="A80:A85" si="3">+A79+0.1</f>
        <v>1.1000000000000001</v>
      </c>
      <c r="B80" s="354" t="s">
        <v>81</v>
      </c>
      <c r="C80" s="355">
        <v>590</v>
      </c>
      <c r="D80" s="362"/>
      <c r="E80" s="363"/>
      <c r="F80" s="364"/>
      <c r="G80" s="364"/>
    </row>
    <row r="81" spans="1:7" s="365" customFormat="1" ht="15.75" hidden="1" customHeight="1">
      <c r="A81" s="353">
        <f t="shared" si="3"/>
        <v>1.2000000000000002</v>
      </c>
      <c r="B81" s="354" t="s">
        <v>82</v>
      </c>
      <c r="C81" s="355"/>
      <c r="D81" s="362"/>
      <c r="E81" s="363"/>
      <c r="F81" s="364"/>
      <c r="G81" s="364"/>
    </row>
    <row r="82" spans="1:7" s="365" customFormat="1">
      <c r="A82" s="353">
        <f>+A80+0.1</f>
        <v>1.2000000000000002</v>
      </c>
      <c r="B82" s="354" t="s">
        <v>83</v>
      </c>
      <c r="C82" s="355">
        <v>970</v>
      </c>
      <c r="D82" s="362"/>
      <c r="E82" s="363"/>
      <c r="F82" s="364"/>
      <c r="G82" s="364"/>
    </row>
    <row r="83" spans="1:7" s="365" customFormat="1" hidden="1">
      <c r="A83" s="353">
        <f t="shared" si="3"/>
        <v>1.3000000000000003</v>
      </c>
      <c r="B83" s="354" t="s">
        <v>61</v>
      </c>
      <c r="C83" s="355"/>
      <c r="D83" s="362"/>
      <c r="E83" s="363"/>
      <c r="F83" s="364"/>
      <c r="G83" s="364"/>
    </row>
    <row r="84" spans="1:7" s="365" customFormat="1" hidden="1">
      <c r="A84" s="353">
        <f t="shared" si="3"/>
        <v>1.4000000000000004</v>
      </c>
      <c r="B84" s="354" t="s">
        <v>62</v>
      </c>
      <c r="C84" s="355"/>
      <c r="D84" s="362"/>
      <c r="E84" s="363"/>
      <c r="F84" s="364"/>
      <c r="G84" s="364"/>
    </row>
    <row r="85" spans="1:7" s="365" customFormat="1" hidden="1">
      <c r="A85" s="353">
        <f t="shared" si="3"/>
        <v>1.5000000000000004</v>
      </c>
      <c r="B85" s="354"/>
      <c r="C85" s="355"/>
      <c r="D85" s="362"/>
      <c r="E85" s="363" t="s">
        <v>266</v>
      </c>
      <c r="F85" s="364"/>
      <c r="G85" s="364"/>
    </row>
    <row r="86" spans="1:7" s="40" customFormat="1" ht="34.5" hidden="1">
      <c r="A86" s="34">
        <v>2</v>
      </c>
      <c r="B86" s="223" t="s">
        <v>85</v>
      </c>
      <c r="C86" s="132">
        <f>SUM(C87:C89)</f>
        <v>0</v>
      </c>
      <c r="D86" s="219"/>
      <c r="E86" s="56"/>
      <c r="F86" s="49"/>
      <c r="G86" s="49"/>
    </row>
    <row r="87" spans="1:7" s="365" customFormat="1" hidden="1">
      <c r="A87" s="353">
        <f>+A86+0.1</f>
        <v>2.1</v>
      </c>
      <c r="B87" s="354" t="s">
        <v>58</v>
      </c>
      <c r="C87" s="355"/>
      <c r="D87" s="362"/>
      <c r="E87" s="363"/>
      <c r="F87" s="364"/>
      <c r="G87" s="364"/>
    </row>
    <row r="88" spans="1:7" s="365" customFormat="1" hidden="1">
      <c r="A88" s="353">
        <f>+A87+0.1</f>
        <v>2.2000000000000002</v>
      </c>
      <c r="B88" s="354" t="s">
        <v>57</v>
      </c>
      <c r="C88" s="355"/>
      <c r="D88" s="362"/>
      <c r="E88" s="363"/>
      <c r="F88" s="364"/>
      <c r="G88" s="364"/>
    </row>
    <row r="89" spans="1:7" s="365" customFormat="1" hidden="1">
      <c r="A89" s="353">
        <f>+A88+0.1</f>
        <v>2.3000000000000003</v>
      </c>
      <c r="B89" s="354" t="s">
        <v>47</v>
      </c>
      <c r="C89" s="355"/>
      <c r="D89" s="362"/>
      <c r="E89" s="363"/>
      <c r="F89" s="364"/>
      <c r="G89" s="364"/>
    </row>
    <row r="90" spans="1:7" s="41" customFormat="1" ht="34.5">
      <c r="A90" s="27" t="s">
        <v>54</v>
      </c>
      <c r="B90" s="382" t="s">
        <v>138</v>
      </c>
      <c r="C90" s="133">
        <f>SUM(C91:C92)</f>
        <v>3653.2</v>
      </c>
      <c r="D90" s="384"/>
      <c r="E90" s="57"/>
      <c r="F90" s="50"/>
      <c r="G90" s="50"/>
    </row>
    <row r="91" spans="1:7" s="40" customFormat="1" ht="17.25">
      <c r="A91" s="34">
        <v>1</v>
      </c>
      <c r="B91" s="223" t="s">
        <v>13</v>
      </c>
      <c r="C91" s="131">
        <v>3653.2</v>
      </c>
      <c r="D91" s="219"/>
      <c r="E91" s="53"/>
      <c r="F91" s="28"/>
      <c r="G91" s="28"/>
    </row>
    <row r="92" spans="1:7" s="40" customFormat="1" ht="17.25" hidden="1">
      <c r="A92" s="34">
        <v>2</v>
      </c>
      <c r="B92" s="223"/>
      <c r="C92" s="131"/>
      <c r="D92" s="219"/>
      <c r="E92" s="53"/>
      <c r="F92" s="28"/>
      <c r="G92" s="28"/>
    </row>
    <row r="93" spans="1:7" s="47" customFormat="1" ht="34.5">
      <c r="A93" s="381" t="s">
        <v>36</v>
      </c>
      <c r="B93" s="382" t="s">
        <v>37</v>
      </c>
      <c r="C93" s="133">
        <f>C19+C20-C34</f>
        <v>1498.7000000000116</v>
      </c>
      <c r="D93" s="219" t="s">
        <v>334</v>
      </c>
      <c r="E93" s="466" t="s">
        <v>183</v>
      </c>
      <c r="F93" s="466"/>
      <c r="G93" s="140"/>
    </row>
    <row r="94" spans="1:7" s="41" customFormat="1" ht="39.75" customHeight="1">
      <c r="A94" s="385"/>
      <c r="B94" s="386"/>
      <c r="E94" s="391"/>
      <c r="F94" s="50"/>
      <c r="G94" s="50"/>
    </row>
    <row r="95" spans="1:7" s="5" customFormat="1" ht="17.25" hidden="1">
      <c r="B95" s="387" t="s">
        <v>2</v>
      </c>
      <c r="C95" s="217" t="str">
        <f>+'Ekamut-caxs'!D76</f>
        <v>Ա․Զազյան</v>
      </c>
      <c r="D95" s="217"/>
      <c r="E95" s="81"/>
      <c r="F95" s="28"/>
      <c r="G95" s="28"/>
    </row>
    <row r="96" spans="1:7" s="2" customFormat="1" ht="17.25" hidden="1">
      <c r="A96" s="5"/>
      <c r="B96" s="29" t="s">
        <v>4</v>
      </c>
      <c r="C96" s="214"/>
      <c r="D96" s="388"/>
      <c r="E96" s="366"/>
      <c r="F96" s="43"/>
      <c r="G96" s="43"/>
    </row>
    <row r="97" spans="2:7" s="2" customFormat="1" ht="17.25" hidden="1">
      <c r="B97" s="389" t="s">
        <v>6</v>
      </c>
      <c r="C97" s="217" t="str">
        <f>+'Ekamut-caxs'!D78</f>
        <v>Կ․Թումասյան</v>
      </c>
      <c r="D97" s="217"/>
      <c r="E97" s="41"/>
      <c r="F97" s="43"/>
      <c r="G97" s="43"/>
    </row>
    <row r="98" spans="2:7" s="2" customFormat="1" ht="12" hidden="1" customHeight="1">
      <c r="B98" s="377"/>
      <c r="C98" s="214"/>
      <c r="D98" s="388"/>
      <c r="E98" s="366"/>
      <c r="F98" s="43"/>
      <c r="G98" s="43"/>
    </row>
    <row r="99" spans="2:7" s="2" customFormat="1" hidden="1">
      <c r="B99" s="377"/>
      <c r="C99" s="42"/>
      <c r="D99" s="42"/>
      <c r="E99" s="42"/>
      <c r="F99" s="43"/>
      <c r="G99" s="43"/>
    </row>
    <row r="100" spans="2:7" s="231" customFormat="1" ht="17.25">
      <c r="B100" s="390" t="s">
        <v>198</v>
      </c>
      <c r="D100" s="232" t="s">
        <v>213</v>
      </c>
    </row>
    <row r="101" spans="2:7" ht="102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3:F93"/>
  </mergeCells>
  <pageMargins left="0.15748031496063" right="0.196850393700787" top="0.2" bottom="0.2" header="0.15748031496063" footer="0.196850393700787"/>
  <pageSetup paperSize="9" scale="89" fitToHeight="0" orientation="portrait" r:id="rId1"/>
  <headerFooter alignWithMargins="0"/>
  <ignoredErrors>
    <ignoredError sqref="C61:C62 C37:C38 C34:C35 C46:C59 C92:C93 C10:C11 D7 D1 C26:C27 C23:C2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6"/>
  <sheetViews>
    <sheetView view="pageBreakPreview" zoomScaleSheetLayoutView="100" workbookViewId="0">
      <selection activeCell="B64" sqref="B64"/>
    </sheetView>
  </sheetViews>
  <sheetFormatPr defaultColWidth="9.140625" defaultRowHeight="13.5"/>
  <cols>
    <col min="1" max="1" width="7" style="15" customWidth="1"/>
    <col min="2" max="2" width="62.7109375" style="187" customWidth="1"/>
    <col min="3" max="3" width="15.85546875" style="11" customWidth="1"/>
    <col min="4" max="5" width="16.28515625" style="11" customWidth="1"/>
    <col min="6" max="6" width="27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51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հ․60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285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262</v>
      </c>
      <c r="D5" s="124" t="s">
        <v>263</v>
      </c>
      <c r="E5" s="36" t="s">
        <v>48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24" t="s">
        <v>132</v>
      </c>
      <c r="C6" s="173">
        <f>SUM(C7:C8,C11,C14:C17,C20:C21)</f>
        <v>164749.4</v>
      </c>
      <c r="D6" s="142">
        <f>SUM(D7:D8,D11,D14:D17,D20:D21)</f>
        <v>156165.9</v>
      </c>
      <c r="E6" s="142">
        <f t="shared" ref="E6:E62" si="0">D6-C6</f>
        <v>-8583.5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146598</v>
      </c>
      <c r="D7" s="135">
        <f>+'Ekamut-caxs'!D17</f>
        <v>139189.70000000001</v>
      </c>
      <c r="E7" s="135">
        <f t="shared" si="0"/>
        <v>-7408.2999999999884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3093.8</v>
      </c>
      <c r="D11" s="135">
        <f>SUM(D12:D13)</f>
        <v>3093.8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3093.8</v>
      </c>
      <c r="D12" s="125">
        <v>3093.8</v>
      </c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10100</v>
      </c>
      <c r="D14" s="135">
        <f>+'Ekamut-caxs'!D24</f>
        <v>8943.6</v>
      </c>
      <c r="E14" s="135">
        <f t="shared" si="0"/>
        <v>-1156.3999999999996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4866.5</v>
      </c>
      <c r="D17" s="137">
        <f>SUM(D18:D19)</f>
        <v>4866.5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400" t="str">
        <f>+'Ekamut-caxs'!B28</f>
        <v xml:space="preserve">ոչ ընթացիկ </v>
      </c>
      <c r="C18" s="125">
        <v>4866.5</v>
      </c>
      <c r="D18" s="126">
        <f>+'Ekamut-caxs'!D28</f>
        <v>4866.5</v>
      </c>
      <c r="E18" s="126">
        <f t="shared" si="0"/>
        <v>0</v>
      </c>
      <c r="F18" s="125"/>
    </row>
    <row r="19" spans="1:18" ht="16.5" hidden="1">
      <c r="A19" s="34">
        <f t="shared" si="1"/>
        <v>5.0999999999999996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>+A17+1</f>
        <v>5</v>
      </c>
      <c r="B20" s="174" t="str">
        <f>+'Ekamut-caxs'!B30</f>
        <v>Սուբսիդիա ջրամատակարարման գծով</v>
      </c>
      <c r="C20" s="136">
        <v>19.100000000000001</v>
      </c>
      <c r="D20" s="134">
        <f>+'Ekamut-caxs'!D30</f>
        <v>0.3</v>
      </c>
      <c r="E20" s="134">
        <f t="shared" si="0"/>
        <v>-18.8</v>
      </c>
      <c r="F20" s="125"/>
    </row>
    <row r="21" spans="1:18" s="31" customFormat="1" ht="17.25" hidden="1">
      <c r="A21" s="34">
        <f t="shared" si="1"/>
        <v>6</v>
      </c>
      <c r="B21" s="174"/>
      <c r="C21" s="136"/>
      <c r="D21" s="134"/>
      <c r="E21" s="134"/>
      <c r="F21" s="134"/>
      <c r="G21" s="31" t="s">
        <v>302</v>
      </c>
    </row>
    <row r="22" spans="1:18" s="13" customFormat="1" ht="17.25">
      <c r="A22" s="35" t="s">
        <v>9</v>
      </c>
      <c r="B22" s="424" t="s">
        <v>133</v>
      </c>
      <c r="C22" s="421">
        <f>SUM(C23,C25:C31,C35:C58,C60:C61)</f>
        <v>164749.4</v>
      </c>
      <c r="D22" s="143">
        <f>SUM(D23,D25:D31,D35:D58,D60:D61)</f>
        <v>155044.59999999998</v>
      </c>
      <c r="E22" s="142">
        <f t="shared" si="0"/>
        <v>-9704.8000000000175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+'Ekamut-caxs'!B34</f>
        <v>Աշխատավարձի գծով, որից՝</v>
      </c>
      <c r="C23" s="136">
        <v>107654.8</v>
      </c>
      <c r="D23" s="137">
        <f>+'Ekamut-caxs'!D34</f>
        <v>108572.6</v>
      </c>
      <c r="E23" s="135">
        <f t="shared" si="0"/>
        <v>917.80000000000291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t="14.25" customHeight="1">
      <c r="A24" s="18">
        <f>+A23+0.1</f>
        <v>1.1000000000000001</v>
      </c>
      <c r="B24" s="188" t="str">
        <f>+'Ekamut-caxs'!B35</f>
        <v>վճարովի ծառայության գծով</v>
      </c>
      <c r="C24" s="125">
        <v>6039</v>
      </c>
      <c r="D24" s="138">
        <f>+'Ekamut-caxs'!D35</f>
        <v>3610.8</v>
      </c>
      <c r="E24" s="126">
        <f>D24-C24</f>
        <v>-2428.1999999999998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32" customFormat="1" ht="17.25">
      <c r="A25" s="34">
        <f>+A23+1</f>
        <v>2</v>
      </c>
      <c r="B25" s="174" t="str">
        <f>+'Ekamut-caxs'!B37</f>
        <v>Սննդի գծով</v>
      </c>
      <c r="C25" s="136">
        <v>35138.199999999997</v>
      </c>
      <c r="D25" s="137">
        <f>+'Ekamut-caxs'!D37</f>
        <v>24470.899999999998</v>
      </c>
      <c r="E25" s="135">
        <f t="shared" si="0"/>
        <v>-10667.3</v>
      </c>
      <c r="F25" s="230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s="32" customFormat="1" ht="17.25">
      <c r="A26" s="34">
        <f>+A25+1</f>
        <v>3</v>
      </c>
      <c r="B26" s="174" t="str">
        <f>+'Ekamut-caxs'!B38</f>
        <v>Ջեռուցման գծով</v>
      </c>
      <c r="C26" s="136">
        <v>5226.5</v>
      </c>
      <c r="D26" s="137">
        <f>+'Ekamut-caxs'!D38</f>
        <v>5670</v>
      </c>
      <c r="E26" s="135">
        <f t="shared" si="0"/>
        <v>443.5</v>
      </c>
      <c r="F26" s="125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 t="shared" ref="A27:A31" si="2">+A26+1</f>
        <v>4</v>
      </c>
      <c r="B27" s="174" t="str">
        <f>+'Ekamut-caxs'!B39</f>
        <v>Էլեկտրաէներգիայի գծով</v>
      </c>
      <c r="C27" s="136">
        <v>5134.2</v>
      </c>
      <c r="D27" s="137">
        <f>+'Ekamut-caxs'!D39</f>
        <v>4929.1000000000004</v>
      </c>
      <c r="E27" s="135">
        <f t="shared" si="0"/>
        <v>-205.09999999999945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si="2"/>
        <v>5</v>
      </c>
      <c r="B28" s="174" t="str">
        <f>+'Ekamut-caxs'!B40</f>
        <v>Ջրմուղ-կոյուղու գծով</v>
      </c>
      <c r="C28" s="136">
        <v>705.9</v>
      </c>
      <c r="D28" s="137">
        <f>+'Ekamut-caxs'!D40</f>
        <v>478.3</v>
      </c>
      <c r="E28" s="135">
        <f t="shared" si="0"/>
        <v>-227.59999999999997</v>
      </c>
      <c r="F28" s="125"/>
      <c r="G28" s="8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6</v>
      </c>
      <c r="B29" s="174" t="str">
        <f>+'Ekamut-caxs'!B41</f>
        <v>Աղբահանության գծով</v>
      </c>
      <c r="C29" s="136">
        <v>223.4</v>
      </c>
      <c r="D29" s="137">
        <f>+'Ekamut-caxs'!D41</f>
        <v>223.4</v>
      </c>
      <c r="E29" s="135">
        <f t="shared" si="0"/>
        <v>0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7</v>
      </c>
      <c r="B30" s="174" t="str">
        <f>+'Ekamut-caxs'!B42</f>
        <v>Ախտաբանության գծով</v>
      </c>
      <c r="C30" s="136">
        <v>60</v>
      </c>
      <c r="D30" s="137">
        <f>+'Ekamut-caxs'!D42</f>
        <v>60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8</v>
      </c>
      <c r="B31" s="174" t="str">
        <f>+'Ekamut-caxs'!B43</f>
        <v>Կապի գծով, այդ թվում`</v>
      </c>
      <c r="C31" s="136">
        <f>SUM(C32:C34)</f>
        <v>234.6</v>
      </c>
      <c r="D31" s="137">
        <f>SUM(D32:D34)</f>
        <v>234.6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>
      <c r="A32" s="18">
        <f t="shared" ref="A32:A34" si="3">+A31+0.1</f>
        <v>8.1</v>
      </c>
      <c r="B32" s="400" t="str">
        <f>+'Ekamut-caxs'!B44</f>
        <v>բաժանորդային վճար</v>
      </c>
      <c r="C32" s="125">
        <v>57.6</v>
      </c>
      <c r="D32" s="138">
        <f>+'Ekamut-caxs'!D44</f>
        <v>57.6</v>
      </c>
      <c r="E32" s="126">
        <f t="shared" si="0"/>
        <v>0</v>
      </c>
      <c r="F32" s="125"/>
    </row>
    <row r="33" spans="1:18">
      <c r="A33" s="18">
        <f t="shared" si="3"/>
        <v>8.1999999999999993</v>
      </c>
      <c r="B33" s="400" t="str">
        <f>+'Ekamut-caxs'!B45</f>
        <v>րոպեավճար</v>
      </c>
      <c r="C33" s="125">
        <v>45</v>
      </c>
      <c r="D33" s="138">
        <f>+'Ekamut-caxs'!D45</f>
        <v>45</v>
      </c>
      <c r="E33" s="126">
        <f t="shared" si="0"/>
        <v>0</v>
      </c>
      <c r="F33" s="125"/>
    </row>
    <row r="34" spans="1:18">
      <c r="A34" s="18">
        <f t="shared" si="3"/>
        <v>8.2999999999999989</v>
      </c>
      <c r="B34" s="400" t="str">
        <f>+'Ekamut-caxs'!B46</f>
        <v>ինտերնետ կապ</v>
      </c>
      <c r="C34" s="125">
        <v>132</v>
      </c>
      <c r="D34" s="138">
        <f>+'Ekamut-caxs'!D46</f>
        <v>132</v>
      </c>
      <c r="E34" s="126">
        <f t="shared" si="0"/>
        <v>0</v>
      </c>
      <c r="F34" s="125"/>
    </row>
    <row r="35" spans="1:18" s="32" customFormat="1" ht="17.25" hidden="1">
      <c r="A35" s="34">
        <f>+A31+1</f>
        <v>9</v>
      </c>
      <c r="B35" s="174" t="str">
        <f>+'Ekamut-caxs'!B47</f>
        <v>Բանկային ծառայության գծով</v>
      </c>
      <c r="C35" s="136"/>
      <c r="D35" s="137">
        <f>+'Ekamut-caxs'!D47</f>
        <v>0</v>
      </c>
      <c r="E35" s="135">
        <f t="shared" si="0"/>
        <v>0</v>
      </c>
      <c r="F35" s="125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s="32" customFormat="1" ht="17.25">
      <c r="A36" s="450">
        <f>+A31+1</f>
        <v>9</v>
      </c>
      <c r="B36" s="174" t="str">
        <f>+'Ekamut-caxs'!B48</f>
        <v>Տնտեսական ապրանքների գծով</v>
      </c>
      <c r="C36" s="136">
        <v>1764</v>
      </c>
      <c r="D36" s="137">
        <f>+'Ekamut-caxs'!D48</f>
        <v>1764</v>
      </c>
      <c r="E36" s="135">
        <f t="shared" si="0"/>
        <v>0</v>
      </c>
      <c r="F36" s="125"/>
      <c r="G36" s="5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 t="shared" ref="A37:A58" si="4">+A36+1</f>
        <v>10</v>
      </c>
      <c r="B37" s="174" t="str">
        <f>+'Ekamut-caxs'!B49</f>
        <v>Գրասենյակային ապրանքների գծով</v>
      </c>
      <c r="C37" s="136">
        <v>334.8</v>
      </c>
      <c r="D37" s="137">
        <f>+'Ekamut-caxs'!D49</f>
        <v>334.8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si="4"/>
        <v>11</v>
      </c>
      <c r="B38" s="174" t="str">
        <f>+'Ekamut-caxs'!B50</f>
        <v>Փոքրարժեք կամ արագամաշ առարկաների գծով</v>
      </c>
      <c r="C38" s="136">
        <v>1000</v>
      </c>
      <c r="D38" s="137">
        <f>+'Ekamut-caxs'!D50</f>
        <v>1000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Ուսումնական նյութերի գծով</v>
      </c>
      <c r="C39" s="136">
        <v>760</v>
      </c>
      <c r="D39" s="137">
        <f>+'Ekamut-caxs'!D51</f>
        <v>760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Դեղորայքի գծով</v>
      </c>
      <c r="C40" s="136">
        <v>35</v>
      </c>
      <c r="D40" s="137">
        <f>+'Ekamut-caxs'!D52</f>
        <v>50</v>
      </c>
      <c r="E40" s="135">
        <f>D40-C40</f>
        <v>15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Բուժ.ծառայության գծով</v>
      </c>
      <c r="C41" s="136">
        <v>195</v>
      </c>
      <c r="D41" s="137">
        <f>+'Ekamut-caxs'!D53</f>
        <v>195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Ընթացիկ վերանորոգման գծով</v>
      </c>
      <c r="C42" s="134">
        <v>400</v>
      </c>
      <c r="D42" s="137">
        <f>+'Ekamut-caxs'!D54</f>
        <v>400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Ջեռուցման համակարգի սպասարկման գծով</v>
      </c>
      <c r="C43" s="134">
        <v>140.5</v>
      </c>
      <c r="D43" s="137">
        <f>+'Ekamut-caxs'!D55</f>
        <v>140.5</v>
      </c>
      <c r="E43" s="135">
        <f>D43-C43</f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17</v>
      </c>
      <c r="B44" s="174" t="str">
        <f>+'Ekamut-caxs'!B56</f>
        <v>Կաթսայատան սպասարկման գծով</v>
      </c>
      <c r="C44" s="134"/>
      <c r="D44" s="137">
        <f>+'Ekamut-caxs'!D56</f>
        <v>0</v>
      </c>
      <c r="E44" s="135">
        <f>D44-C44</f>
        <v>0</v>
      </c>
      <c r="F44" s="13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Սպասարկման և կոմունալ համավճարների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>+A43+1</f>
        <v>17</v>
      </c>
      <c r="B46" s="174" t="str">
        <f>+'Ekamut-caxs'!B58</f>
        <v>Գնումների համակարգողի ծառայության գծով</v>
      </c>
      <c r="C46" s="136">
        <v>150</v>
      </c>
      <c r="D46" s="137">
        <f>+'Ekamut-caxs'!D58</f>
        <v>150</v>
      </c>
      <c r="E46" s="135">
        <f t="shared" si="0"/>
        <v>0</v>
      </c>
      <c r="F46" s="125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18</v>
      </c>
      <c r="B47" s="174" t="str">
        <f>+'Ekamut-caxs'!B59</f>
        <v>Համակարգիչների տեխնիկական սպասարկման գծով</v>
      </c>
      <c r="C47" s="136">
        <v>96</v>
      </c>
      <c r="D47" s="137">
        <f>+'Ekamut-caxs'!D59</f>
        <v>96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Համակարգչային ծրագրի և կայքի սպասարկման գծով</v>
      </c>
      <c r="C48" s="134">
        <v>112</v>
      </c>
      <c r="D48" s="137">
        <f>+'Ekamut-caxs'!D60</f>
        <v>112</v>
      </c>
      <c r="E48" s="135">
        <f t="shared" si="0"/>
        <v>0</v>
      </c>
      <c r="F48" s="125"/>
      <c r="G48" s="5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էլ․ստորագրության գծով</v>
      </c>
      <c r="C49" s="134">
        <v>6</v>
      </c>
      <c r="D49" s="137">
        <f>+'Ekamut-caxs'!D61</f>
        <v>6</v>
      </c>
      <c r="E49" s="135">
        <f t="shared" ref="E49:E61" si="5">D49-C49</f>
        <v>0</v>
      </c>
      <c r="F49" s="134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21</v>
      </c>
      <c r="B50" s="174" t="str">
        <f>+'Ekamut-caxs'!B62</f>
        <v>Հայտարարության գծով</v>
      </c>
      <c r="C50" s="134"/>
      <c r="D50" s="137">
        <f>+'Ekamut-caxs'!D62</f>
        <v>0</v>
      </c>
      <c r="E50" s="135">
        <f t="shared" si="5"/>
        <v>0</v>
      </c>
      <c r="F50" s="125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+'Ekamut-caxs'!B63</f>
        <v>Բաժանորդագրության գծով</v>
      </c>
      <c r="C51" s="134"/>
      <c r="D51" s="137">
        <f>+'Ekamut-caxs'!D63</f>
        <v>0</v>
      </c>
      <c r="E51" s="135">
        <f t="shared" si="5"/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>+A49+1</f>
        <v>21</v>
      </c>
      <c r="B52" s="174" t="str">
        <f>+'Ekamut-caxs'!B64</f>
        <v>Վերապատրաստման գծով</v>
      </c>
      <c r="C52" s="134">
        <v>72</v>
      </c>
      <c r="D52" s="137">
        <f>+'Ekamut-caxs'!D64</f>
        <v>80.900000000000006</v>
      </c>
      <c r="E52" s="135">
        <f t="shared" si="5"/>
        <v>8.9000000000000057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22</v>
      </c>
      <c r="B53" s="174" t="str">
        <f>+'Ekamut-caxs'!B65</f>
        <v>Ծառերի էտման գծով</v>
      </c>
      <c r="C53" s="134">
        <v>300</v>
      </c>
      <c r="D53" s="137">
        <f>+'Ekamut-caxs'!D65</f>
        <v>300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1" customFormat="1" ht="17.25" hidden="1">
      <c r="A54" s="34">
        <f t="shared" si="4"/>
        <v>23</v>
      </c>
      <c r="B54" s="174">
        <f>+'Ekamut-caxs'!B66</f>
        <v>0</v>
      </c>
      <c r="C54" s="134"/>
      <c r="D54" s="136">
        <f>+'Ekamut-caxs'!D66</f>
        <v>0</v>
      </c>
      <c r="E54" s="134">
        <f t="shared" si="5"/>
        <v>0</v>
      </c>
      <c r="F54" s="134"/>
    </row>
    <row r="55" spans="1:18" s="31" customFormat="1" ht="17.25" hidden="1">
      <c r="A55" s="34">
        <f t="shared" si="4"/>
        <v>24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  <c r="G55" s="31" t="s">
        <v>318</v>
      </c>
    </row>
    <row r="56" spans="1:18" s="31" customFormat="1" ht="17.25">
      <c r="A56" s="34">
        <f>+A53+1</f>
        <v>23</v>
      </c>
      <c r="B56" s="174" t="str">
        <f>+'Ekamut-caxs'!B68</f>
        <v>Դուրսգրվող գույքի վերագնահատման գծով</v>
      </c>
      <c r="C56" s="134">
        <v>90</v>
      </c>
      <c r="D56" s="136">
        <f>+'Ekamut-caxs'!D68</f>
        <v>90</v>
      </c>
      <c r="E56" s="134">
        <f>D56-C56</f>
        <v>0</v>
      </c>
      <c r="F56" s="229"/>
    </row>
    <row r="57" spans="1:18" s="31" customFormat="1" ht="17.25">
      <c r="A57" s="34">
        <f t="shared" si="4"/>
        <v>24</v>
      </c>
      <c r="B57" s="174" t="str">
        <f>+'Ekamut-caxs'!B69</f>
        <v>Կրակմարիչների լիցքավորում</v>
      </c>
      <c r="C57" s="134">
        <v>50</v>
      </c>
      <c r="D57" s="136">
        <f>+'Ekamut-caxs'!D69</f>
        <v>50</v>
      </c>
      <c r="E57" s="134">
        <f>D57-C57</f>
        <v>0</v>
      </c>
      <c r="F57" s="134"/>
    </row>
    <row r="58" spans="1:18" s="32" customFormat="1" ht="17.25">
      <c r="A58" s="34">
        <f t="shared" si="4"/>
        <v>25</v>
      </c>
      <c r="B58" s="174" t="str">
        <f>+'Ekamut-caxs'!B70</f>
        <v>Հիմնական միջոցների մաշվածության գծով, որից՝</v>
      </c>
      <c r="C58" s="134">
        <f>C59</f>
        <v>4866.5</v>
      </c>
      <c r="D58" s="137">
        <f>+'Ekamut-caxs'!D70</f>
        <v>4866.5</v>
      </c>
      <c r="E58" s="135">
        <f t="shared" si="5"/>
        <v>0</v>
      </c>
      <c r="F58" s="134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</row>
    <row r="59" spans="1:18">
      <c r="A59" s="18">
        <f>+A58+0.1</f>
        <v>25.1</v>
      </c>
      <c r="B59" s="400" t="str">
        <f>+'Ekamut-caxs'!B71</f>
        <v>պայմանով (անհատույց) ստացված</v>
      </c>
      <c r="C59" s="127">
        <v>4866.5</v>
      </c>
      <c r="D59" s="138">
        <f>+'Ekamut-caxs'!D71</f>
        <v>4866.5</v>
      </c>
      <c r="E59" s="126">
        <f t="shared" si="5"/>
        <v>0</v>
      </c>
      <c r="F59" s="127"/>
      <c r="G59" s="77"/>
    </row>
    <row r="60" spans="1:18" s="32" customFormat="1" ht="17.25" hidden="1">
      <c r="A60" s="34">
        <f>+A58+1</f>
        <v>26</v>
      </c>
      <c r="B60" s="174" t="str">
        <f>+'Ekamut-caxs'!B72</f>
        <v xml:space="preserve">Չփոխհատուցվող հարկերի գծով </v>
      </c>
      <c r="C60" s="134"/>
      <c r="D60" s="137">
        <f>+'Ekamut-caxs'!D72</f>
        <v>10</v>
      </c>
      <c r="E60" s="135">
        <f t="shared" si="5"/>
        <v>10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17.25">
      <c r="A61" s="34">
        <f>+A58+1</f>
        <v>26</v>
      </c>
      <c r="B61" s="174" t="str">
        <f>+'Ekamut-caxs'!B73</f>
        <v>Այլ ծախսերի գծով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23" customFormat="1" ht="17.25">
      <c r="A62" s="17"/>
      <c r="B62" s="425" t="s">
        <v>75</v>
      </c>
      <c r="C62" s="173">
        <f>C6-C22</f>
        <v>0</v>
      </c>
      <c r="D62" s="142">
        <f>D6-D22</f>
        <v>1121.3000000000175</v>
      </c>
      <c r="E62" s="142">
        <f t="shared" si="0"/>
        <v>1121.3000000000175</v>
      </c>
      <c r="F62" s="173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1:18" s="23" customFormat="1" ht="14.25">
      <c r="A63" s="24"/>
      <c r="B63" s="189"/>
      <c r="C63" s="25"/>
      <c r="D63" s="25"/>
      <c r="E63" s="25"/>
      <c r="F63" s="25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10" customFormat="1" ht="24.75" customHeight="1">
      <c r="A64" s="58"/>
      <c r="B64" s="415" t="s">
        <v>2</v>
      </c>
      <c r="C64" s="64"/>
      <c r="D64" s="469" t="str">
        <f>+'Ekamut-caxs'!D76</f>
        <v>Ա․Զազյան</v>
      </c>
      <c r="E64" s="469"/>
      <c r="F64" s="63"/>
    </row>
    <row r="65" spans="1:6" s="10" customFormat="1" ht="9.75" customHeight="1">
      <c r="A65" s="58"/>
      <c r="B65" s="416"/>
      <c r="C65" s="87"/>
      <c r="D65" s="468" t="s">
        <v>5</v>
      </c>
      <c r="E65" s="468"/>
      <c r="F65" s="403"/>
    </row>
    <row r="66" spans="1:6" s="10" customFormat="1" ht="24.75" customHeight="1">
      <c r="A66" s="58"/>
      <c r="B66" s="415" t="s">
        <v>6</v>
      </c>
      <c r="C66" s="64"/>
      <c r="D66" s="469" t="str">
        <f>+'Ekamut-caxs'!D78</f>
        <v>Կ․Թումասյան</v>
      </c>
      <c r="E66" s="469"/>
      <c r="F66" s="63"/>
    </row>
    <row r="67" spans="1:6" s="10" customFormat="1" ht="11.25" customHeight="1">
      <c r="A67" s="58"/>
      <c r="B67" s="85"/>
      <c r="C67" s="87"/>
      <c r="D67" s="468" t="s">
        <v>5</v>
      </c>
      <c r="E67" s="468"/>
      <c r="F67" s="403"/>
    </row>
    <row r="68" spans="1:6" s="10" customFormat="1">
      <c r="A68" s="58"/>
      <c r="B68" s="417" t="s">
        <v>1</v>
      </c>
      <c r="C68" s="87"/>
      <c r="D68" s="87"/>
      <c r="E68" s="87"/>
    </row>
    <row r="69" spans="1:6" s="10" customFormat="1">
      <c r="A69" s="58"/>
      <c r="B69" s="14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7"/>
  <sheetViews>
    <sheetView view="pageBreakPreview" zoomScaleSheetLayoutView="100" workbookViewId="0">
      <selection activeCell="B64" sqref="B6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9.42578125" style="11" customWidth="1"/>
    <col min="5" max="5" width="16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76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հ․60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286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262</v>
      </c>
      <c r="D5" s="124" t="s">
        <v>263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30</v>
      </c>
      <c r="C6" s="422">
        <v>5809.2</v>
      </c>
      <c r="D6" s="128">
        <f>+C6</f>
        <v>5809.2</v>
      </c>
      <c r="E6" s="133">
        <f t="shared" ref="E6:E66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9</v>
      </c>
      <c r="B7" s="382" t="s">
        <v>77</v>
      </c>
      <c r="C7" s="128">
        <f>SUM(C8:C9,C12,C16:C20)</f>
        <v>161423.79999999999</v>
      </c>
      <c r="D7" s="133">
        <f>SUM(D8:D9,D12,D16:D20)</f>
        <v>151980.70000000001</v>
      </c>
      <c r="E7" s="133">
        <f>D7-C7</f>
        <v>-9443.0999999999767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146598</v>
      </c>
      <c r="D8" s="132">
        <f>+'Dramakan hosqer'!C21</f>
        <v>139189.70000000001</v>
      </c>
      <c r="E8" s="132">
        <f>D8-C8</f>
        <v>-7408.2999999999884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80.900000000000006</v>
      </c>
      <c r="E9" s="132">
        <f t="shared" ref="E9:E16" si="1">D9-C9</f>
        <v>8.9000000000000057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72</v>
      </c>
      <c r="D10" s="356">
        <f>+'Dramakan hosqer'!C23</f>
        <v>80.900000000000006</v>
      </c>
      <c r="E10" s="357">
        <f t="shared" si="1"/>
        <v>8.9000000000000057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4653.8</v>
      </c>
      <c r="D12" s="132">
        <f>SUM(D13:D15)</f>
        <v>3523.6</v>
      </c>
      <c r="E12" s="132">
        <f t="shared" si="1"/>
        <v>-1130.2000000000003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3093.8</v>
      </c>
      <c r="D13" s="356">
        <f>+'Dramakan hosqer'!C26</f>
        <v>0</v>
      </c>
      <c r="E13" s="357">
        <f t="shared" si="1"/>
        <v>-3093.8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hidden="1" customHeight="1">
      <c r="A14" s="353">
        <f>+A13+0.1</f>
        <v>3.2</v>
      </c>
      <c r="B14" s="354" t="str">
        <f>+'Dramakan hosqer'!B27</f>
        <v>զինծառայողների երեխաների գծով</v>
      </c>
      <c r="C14" s="355"/>
      <c r="D14" s="356">
        <f>+'Dramakan hosqer'!C27</f>
        <v>1963.6</v>
      </c>
      <c r="E14" s="357">
        <f t="shared" si="1"/>
        <v>1963.6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+A13+0.1</f>
        <v>3.2</v>
      </c>
      <c r="B15" s="354" t="str">
        <f>+'Dramakan hosqer'!B28</f>
        <v>հիմնական միջոցների ձեռքբերման գծով</v>
      </c>
      <c r="C15" s="355">
        <v>1560</v>
      </c>
      <c r="D15" s="356">
        <f>+'Dramakan hosqer'!C28</f>
        <v>1560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10100</v>
      </c>
      <c r="D16" s="132">
        <f>+'Dramakan hosqer'!C29</f>
        <v>8943.6</v>
      </c>
      <c r="E16" s="132">
        <f t="shared" si="1"/>
        <v>-1156.3999999999996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33" hidden="1" customHeight="1">
      <c r="A18" s="34">
        <f t="shared" ref="A18:A19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Այլ ներհոսքեր (սննդի գումարի հետ վերադարձ)</v>
      </c>
      <c r="C20" s="131"/>
      <c r="D20" s="132">
        <f>+'Dramakan hosqer'!C33</f>
        <v>242.9</v>
      </c>
      <c r="E20" s="132">
        <f>D20-C20</f>
        <v>242.9</v>
      </c>
      <c r="F20" s="131"/>
      <c r="G20" s="52" t="s">
        <v>301</v>
      </c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13" customFormat="1" ht="34.5">
      <c r="A21" s="8" t="s">
        <v>32</v>
      </c>
      <c r="B21" s="382" t="s">
        <v>78</v>
      </c>
      <c r="C21" s="128">
        <f>+C22+C65+C77</f>
        <v>163577.79999999999</v>
      </c>
      <c r="D21" s="133">
        <f>+D22+D65+D77</f>
        <v>156291.20000000001</v>
      </c>
      <c r="E21" s="133">
        <f t="shared" si="0"/>
        <v>-7286.5999999999767</v>
      </c>
      <c r="F21" s="128"/>
      <c r="G21" s="71"/>
      <c r="H21" s="59"/>
      <c r="I21" s="59"/>
      <c r="J21" s="59"/>
      <c r="K21" s="59"/>
      <c r="L21" s="59"/>
      <c r="M21" s="59"/>
      <c r="N21" s="65"/>
      <c r="O21" s="65"/>
      <c r="P21" s="65"/>
      <c r="Q21" s="65"/>
      <c r="R21" s="65"/>
      <c r="S21" s="65"/>
      <c r="T21" s="65"/>
    </row>
    <row r="22" spans="1:20" s="13" customFormat="1" ht="17.25">
      <c r="A22" s="9" t="s">
        <v>52</v>
      </c>
      <c r="B22" s="382" t="s">
        <v>55</v>
      </c>
      <c r="C22" s="128">
        <f>SUM(C23,C26:C32,C36:C59,C63:C64)</f>
        <v>160364</v>
      </c>
      <c r="D22" s="133">
        <f>SUM(D23,D26:D32,D36:D59,D63:D64)</f>
        <v>151078</v>
      </c>
      <c r="E22" s="133">
        <f t="shared" si="0"/>
        <v>-9286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32" customFormat="1" ht="18.75" customHeight="1">
      <c r="A23" s="34">
        <v>1</v>
      </c>
      <c r="B23" s="223" t="str">
        <f>+'Dramakan hosqer'!B36</f>
        <v>Աշխատավարձի գծով, որից՝</v>
      </c>
      <c r="C23" s="131">
        <v>107654.8</v>
      </c>
      <c r="D23" s="132">
        <f>+'Dramakan hosqer'!C36</f>
        <v>108572.6</v>
      </c>
      <c r="E23" s="132">
        <f t="shared" si="0"/>
        <v>917.80000000000291</v>
      </c>
      <c r="F23" s="131"/>
      <c r="G23" s="52"/>
      <c r="H23" s="62"/>
      <c r="I23" s="62"/>
      <c r="J23" s="62"/>
      <c r="K23" s="62"/>
      <c r="L23" s="62"/>
      <c r="M23" s="62"/>
      <c r="N23" s="67"/>
      <c r="O23" s="67"/>
      <c r="P23" s="67"/>
      <c r="Q23" s="67"/>
      <c r="R23" s="67"/>
      <c r="S23" s="67"/>
      <c r="T23" s="67"/>
    </row>
    <row r="24" spans="1:20" s="361" customFormat="1" ht="18" customHeight="1">
      <c r="A24" s="353">
        <f>+A23+0.1</f>
        <v>1.1000000000000001</v>
      </c>
      <c r="B24" s="354" t="str">
        <f>+'Dramakan hosqer'!B37</f>
        <v>վճարովի ծառայության գծով</v>
      </c>
      <c r="C24" s="355">
        <v>6039</v>
      </c>
      <c r="D24" s="356">
        <f>+'Dramakan hosqer'!C37</f>
        <v>3610.8</v>
      </c>
      <c r="E24" s="357">
        <f t="shared" si="0"/>
        <v>-2428.1999999999998</v>
      </c>
      <c r="F24" s="358"/>
      <c r="G24" s="359"/>
      <c r="H24" s="345"/>
      <c r="I24" s="345"/>
      <c r="J24" s="345"/>
      <c r="K24" s="345"/>
      <c r="L24" s="345"/>
      <c r="M24" s="345"/>
      <c r="N24" s="360"/>
      <c r="O24" s="360"/>
      <c r="P24" s="360"/>
      <c r="Q24" s="360"/>
      <c r="R24" s="360"/>
      <c r="S24" s="360"/>
      <c r="T24" s="360"/>
    </row>
    <row r="25" spans="1:20" s="361" customFormat="1" ht="18" hidden="1" customHeight="1">
      <c r="A25" s="353">
        <f>+A24+0.1</f>
        <v>1.2000000000000002</v>
      </c>
      <c r="B25" s="354" t="str">
        <f>+'Dramakan hosqer'!B38</f>
        <v>պարգևատրման գծով</v>
      </c>
      <c r="C25" s="355"/>
      <c r="D25" s="356">
        <f>+'Dramakan hosqer'!C38</f>
        <v>6345.4</v>
      </c>
      <c r="E25" s="357">
        <f t="shared" si="0"/>
        <v>6345.4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2" customFormat="1" ht="18.75" customHeight="1">
      <c r="A26" s="34">
        <f>+A23+1</f>
        <v>2</v>
      </c>
      <c r="B26" s="223" t="str">
        <f>+'Dramakan hosqer'!B39</f>
        <v>Սննդի գծով</v>
      </c>
      <c r="C26" s="131">
        <v>35138.199999999997</v>
      </c>
      <c r="D26" s="132">
        <f>+'Dramakan hosqer'!C39</f>
        <v>24470.899999999998</v>
      </c>
      <c r="E26" s="132">
        <f t="shared" si="0"/>
        <v>-10667.3</v>
      </c>
      <c r="F26" s="131"/>
      <c r="G26" s="52"/>
      <c r="H26" s="62"/>
      <c r="I26" s="62"/>
      <c r="J26" s="62"/>
      <c r="K26" s="62"/>
      <c r="L26" s="62"/>
      <c r="M26" s="62"/>
      <c r="N26" s="67"/>
      <c r="O26" s="67"/>
      <c r="P26" s="67"/>
      <c r="Q26" s="67"/>
      <c r="R26" s="67"/>
      <c r="S26" s="67"/>
      <c r="T26" s="67"/>
    </row>
    <row r="27" spans="1:20" s="32" customFormat="1" ht="18.75" customHeight="1">
      <c r="A27" s="34">
        <f>+A26+1</f>
        <v>3</v>
      </c>
      <c r="B27" s="223" t="str">
        <f>+'Dramakan hosqer'!B40</f>
        <v>Ջեռուցման գծով</v>
      </c>
      <c r="C27" s="131">
        <v>5226.5</v>
      </c>
      <c r="D27" s="132">
        <f>+'Dramakan hosqer'!C40</f>
        <v>5670</v>
      </c>
      <c r="E27" s="132">
        <f t="shared" si="0"/>
        <v>443.5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 t="shared" ref="A28:A32" si="3">+A27+1</f>
        <v>4</v>
      </c>
      <c r="B28" s="223" t="str">
        <f>+'Dramakan hosqer'!B41</f>
        <v>Էլեկտրաէներգիայի գծով</v>
      </c>
      <c r="C28" s="131">
        <v>5134.2</v>
      </c>
      <c r="D28" s="132">
        <f>+'Dramakan hosqer'!C41</f>
        <v>4929.1000000000004</v>
      </c>
      <c r="E28" s="132">
        <f t="shared" si="0"/>
        <v>-205.09999999999945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si="3"/>
        <v>5</v>
      </c>
      <c r="B29" s="223" t="str">
        <f>+'Dramakan hosqer'!B42</f>
        <v>Ջրմուղ-կոյուղու գծով</v>
      </c>
      <c r="C29" s="131">
        <v>686.8</v>
      </c>
      <c r="D29" s="132">
        <f>+'Dramakan hosqer'!C42</f>
        <v>478</v>
      </c>
      <c r="E29" s="132">
        <f t="shared" si="0"/>
        <v>-208.79999999999995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6</v>
      </c>
      <c r="B30" s="223" t="str">
        <f>+'Dramakan hosqer'!B43</f>
        <v>Աղբահանության գծով</v>
      </c>
      <c r="C30" s="131">
        <v>223.4</v>
      </c>
      <c r="D30" s="132">
        <f>+'Dramakan hosqer'!C43</f>
        <v>223.4</v>
      </c>
      <c r="E30" s="132">
        <f t="shared" si="0"/>
        <v>0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7</v>
      </c>
      <c r="B31" s="223" t="str">
        <f>+'Dramakan hosqer'!B44</f>
        <v>Ախտաբանության գծով</v>
      </c>
      <c r="C31" s="131">
        <v>60</v>
      </c>
      <c r="D31" s="132">
        <f>+'Dramakan hosqer'!C44</f>
        <v>60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8</v>
      </c>
      <c r="B32" s="223" t="str">
        <f>+'Dramakan hosqer'!B45</f>
        <v>Կապի գծով, այդ թվում`</v>
      </c>
      <c r="C32" s="131">
        <f>SUM(C33:C35)</f>
        <v>234.6</v>
      </c>
      <c r="D32" s="132">
        <f>SUM(D33:D35)</f>
        <v>234.6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61" customFormat="1" ht="18" customHeight="1">
      <c r="A33" s="353">
        <f t="shared" ref="A33:A35" si="4">+A32+0.1</f>
        <v>8.1</v>
      </c>
      <c r="B33" s="354" t="str">
        <f>+'Dramakan hosqer'!B46</f>
        <v>բաժանորդային վճար</v>
      </c>
      <c r="C33" s="355">
        <v>57.6</v>
      </c>
      <c r="D33" s="356">
        <f>+'Dramakan hosqer'!C46</f>
        <v>57.6</v>
      </c>
      <c r="E33" s="357">
        <f t="shared" si="0"/>
        <v>0</v>
      </c>
      <c r="F33" s="358"/>
      <c r="G33" s="359"/>
      <c r="H33" s="345"/>
      <c r="I33" s="345"/>
      <c r="J33" s="345"/>
      <c r="K33" s="345"/>
      <c r="L33" s="345"/>
      <c r="M33" s="345"/>
      <c r="N33" s="360"/>
      <c r="O33" s="360"/>
      <c r="P33" s="360"/>
      <c r="Q33" s="360"/>
      <c r="R33" s="360"/>
      <c r="S33" s="360"/>
      <c r="T33" s="360"/>
    </row>
    <row r="34" spans="1:20" s="361" customFormat="1" ht="18" customHeight="1">
      <c r="A34" s="353">
        <f t="shared" si="4"/>
        <v>8.1999999999999993</v>
      </c>
      <c r="B34" s="354" t="str">
        <f>+'Dramakan hosqer'!B47</f>
        <v>րոպեավճար</v>
      </c>
      <c r="C34" s="355">
        <v>45</v>
      </c>
      <c r="D34" s="356">
        <f>+'Dramakan hosqer'!C47</f>
        <v>45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8.2999999999999989</v>
      </c>
      <c r="B35" s="354" t="str">
        <f>+'Dramakan hosqer'!B48</f>
        <v>ինտերնետ կապ</v>
      </c>
      <c r="C35" s="355">
        <v>132</v>
      </c>
      <c r="D35" s="356">
        <f>+'Dramakan hosqer'!C48</f>
        <v>132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2" customFormat="1" ht="18.75" hidden="1" customHeight="1">
      <c r="A36" s="34">
        <f>+A32+1</f>
        <v>9</v>
      </c>
      <c r="B36" s="223" t="str">
        <f>+'Dramakan hosqer'!B49</f>
        <v>Բանկային ծառայության գծով</v>
      </c>
      <c r="C36" s="131"/>
      <c r="D36" s="132">
        <f>+'Dramakan hosqer'!C49</f>
        <v>0</v>
      </c>
      <c r="E36" s="132">
        <f t="shared" si="0"/>
        <v>0</v>
      </c>
      <c r="F36" s="131"/>
      <c r="G36" s="52"/>
      <c r="H36" s="62"/>
      <c r="I36" s="62"/>
      <c r="J36" s="62"/>
      <c r="K36" s="62"/>
      <c r="L36" s="62"/>
      <c r="M36" s="62"/>
      <c r="N36" s="67"/>
      <c r="O36" s="67"/>
      <c r="P36" s="67"/>
      <c r="Q36" s="67"/>
      <c r="R36" s="67"/>
      <c r="S36" s="67"/>
      <c r="T36" s="67"/>
    </row>
    <row r="37" spans="1:20" s="32" customFormat="1" ht="18.75" customHeight="1">
      <c r="A37" s="34">
        <f>+A32+1</f>
        <v>9</v>
      </c>
      <c r="B37" s="223" t="str">
        <f>+'Dramakan hosqer'!B50</f>
        <v>Տնտեսական ապրանքների գծով</v>
      </c>
      <c r="C37" s="131">
        <v>1764</v>
      </c>
      <c r="D37" s="132">
        <f>+'Dramakan hosqer'!C50</f>
        <v>1764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 t="shared" ref="A38:A59" si="5">+A37+1</f>
        <v>10</v>
      </c>
      <c r="B38" s="223" t="str">
        <f>+'Dramakan hosqer'!B51</f>
        <v>Գրասենյակային ապրանքների գծով</v>
      </c>
      <c r="C38" s="131">
        <v>334.8</v>
      </c>
      <c r="D38" s="132">
        <f>+'Dramakan hosqer'!C51</f>
        <v>334.8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si="5"/>
        <v>11</v>
      </c>
      <c r="B39" s="223" t="str">
        <f>+'Dramakan hosqer'!B52</f>
        <v>Փոքրարժեք կամ արագամաշ առարկաների գծով</v>
      </c>
      <c r="C39" s="131">
        <v>1000</v>
      </c>
      <c r="D39" s="132">
        <f>+'Dramakan hosqer'!C52</f>
        <v>1000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Ուսումնական նյութերի գծով</v>
      </c>
      <c r="C40" s="131">
        <v>760</v>
      </c>
      <c r="D40" s="132">
        <f>+'Dramakan hosqer'!C53</f>
        <v>760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Դեղորայքի գծով</v>
      </c>
      <c r="C41" s="131">
        <v>35</v>
      </c>
      <c r="D41" s="132">
        <f>+'Dramakan hosqer'!C54</f>
        <v>50</v>
      </c>
      <c r="E41" s="132">
        <f t="shared" si="0"/>
        <v>15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Բուժ.ծառայության գծով</v>
      </c>
      <c r="C42" s="131">
        <v>195</v>
      </c>
      <c r="D42" s="132">
        <f>+'Dramakan hosqer'!C55</f>
        <v>195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Ընթացիկ վերանորոգման գծով</v>
      </c>
      <c r="C43" s="131">
        <v>400</v>
      </c>
      <c r="D43" s="132">
        <f>+'Dramakan hosqer'!C56</f>
        <v>400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>+A43+1</f>
        <v>16</v>
      </c>
      <c r="B44" s="223" t="str">
        <f>+'Dramakan hosqer'!B57</f>
        <v>Ջեռուցման համակարգի սպասարկման գծով</v>
      </c>
      <c r="C44" s="131">
        <v>140.5</v>
      </c>
      <c r="D44" s="132">
        <f>+'Dramakan hosqer'!C57</f>
        <v>140.5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17</v>
      </c>
      <c r="B45" s="223" t="str">
        <f>+'Dramakan hosqer'!B58</f>
        <v>Կաթսայատան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Սպասարկման և կոմունալ համավճարների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>+A44+1</f>
        <v>17</v>
      </c>
      <c r="B47" s="223" t="str">
        <f>+'Dramakan hosqer'!B60</f>
        <v>Գնումների համակարգողի ծառայության գծով</v>
      </c>
      <c r="C47" s="131">
        <v>150</v>
      </c>
      <c r="D47" s="132">
        <f>+'Dramakan hosqer'!C60</f>
        <v>150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f t="shared" si="5"/>
        <v>18</v>
      </c>
      <c r="B48" s="223" t="str">
        <f>+'Dramakan hosqer'!B61</f>
        <v>Համակարգիչների տեխնիկական սպասարկման գծով</v>
      </c>
      <c r="C48" s="131">
        <v>96</v>
      </c>
      <c r="D48" s="132">
        <f>+'Dramakan hosqer'!C61</f>
        <v>96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32.25" customHeight="1">
      <c r="A49" s="34">
        <f t="shared" si="5"/>
        <v>19</v>
      </c>
      <c r="B49" s="223" t="str">
        <f>+'Dramakan hosqer'!B62</f>
        <v>Համակարգչային ծրագրի և կայքի սպասարկման գծով</v>
      </c>
      <c r="C49" s="131">
        <v>112</v>
      </c>
      <c r="D49" s="132">
        <f>+'Dramakan hosqer'!C62</f>
        <v>112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էլ․ստորագրության գծով</v>
      </c>
      <c r="C50" s="131">
        <v>6</v>
      </c>
      <c r="D50" s="132">
        <f>+'Dramakan hosqer'!C63</f>
        <v>6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21</v>
      </c>
      <c r="B51" s="223" t="str">
        <f>+'Dramakan hosqer'!B64</f>
        <v>Հայտարարության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3" t="str">
        <f>+'Dramakan hosqer'!B65</f>
        <v>Բաժանորդագրության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>+A50+1</f>
        <v>21</v>
      </c>
      <c r="B53" s="223" t="str">
        <f>+'Dramakan hosqer'!B66</f>
        <v>Վերապատրաստման գծով</v>
      </c>
      <c r="C53" s="131">
        <v>72</v>
      </c>
      <c r="D53" s="132">
        <f>+'Dramakan hosqer'!C66</f>
        <v>80.900000000000006</v>
      </c>
      <c r="E53" s="132">
        <f t="shared" si="0"/>
        <v>8.9000000000000057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22</v>
      </c>
      <c r="B54" s="223" t="str">
        <f>+'Dramakan hosqer'!B67</f>
        <v>Ծառերի էտման գծով</v>
      </c>
      <c r="C54" s="131">
        <v>300</v>
      </c>
      <c r="D54" s="132">
        <f>+'Dramakan hosqer'!C67</f>
        <v>300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1" customFormat="1" ht="18.75" hidden="1" customHeight="1">
      <c r="A55" s="34">
        <f t="shared" si="5"/>
        <v>23</v>
      </c>
      <c r="B55" s="223">
        <f>+'Dramakan hosqer'!B68</f>
        <v>0</v>
      </c>
      <c r="C55" s="131"/>
      <c r="D55" s="131">
        <f>+'Dramakan hosqer'!C68</f>
        <v>0</v>
      </c>
      <c r="E55" s="131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24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2" customFormat="1" ht="18.75" customHeight="1">
      <c r="A57" s="34">
        <f>+A54+1</f>
        <v>23</v>
      </c>
      <c r="B57" s="223" t="str">
        <f>+'Dramakan hosqer'!B70</f>
        <v>Դուրսգրվող գույքի վերագնահատման գծով</v>
      </c>
      <c r="C57" s="131">
        <v>90</v>
      </c>
      <c r="D57" s="132">
        <f>+'Dramakan hosqer'!C70</f>
        <v>90</v>
      </c>
      <c r="E57" s="132">
        <f>D57-C57</f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24</v>
      </c>
      <c r="B58" s="223" t="str">
        <f>+'Dramakan hosqer'!B71</f>
        <v>Կրակմարիչների լիցքավորում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 t="s">
        <v>265</v>
      </c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27.75" hidden="1" customHeight="1">
      <c r="A59" s="34">
        <f t="shared" si="5"/>
        <v>25</v>
      </c>
      <c r="B59" s="223" t="str">
        <f>+'Dramakan hosqer'!B72</f>
        <v>Հարկային պարտավորությունների գծով, այդ թվում՝</v>
      </c>
      <c r="C59" s="131">
        <v>0</v>
      </c>
      <c r="D59" s="132">
        <f>SUM(D60:D62)</f>
        <v>10</v>
      </c>
      <c r="E59" s="132">
        <f>D59-C59</f>
        <v>10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61" customFormat="1" ht="18" hidden="1" customHeight="1">
      <c r="A60" s="353">
        <f>+A59+0.1</f>
        <v>25.1</v>
      </c>
      <c r="B60" s="354" t="str">
        <f>+'Dramakan hosqer'!B73</f>
        <v>շահութահարկի գծով</v>
      </c>
      <c r="C60" s="355"/>
      <c r="D60" s="356">
        <f>+'Dramakan hosqer'!C73</f>
        <v>0</v>
      </c>
      <c r="E60" s="357">
        <f>D60-C60</f>
        <v>0</v>
      </c>
      <c r="F60" s="358"/>
      <c r="G60" s="359"/>
      <c r="H60" s="345"/>
      <c r="I60" s="345"/>
      <c r="J60" s="345"/>
      <c r="K60" s="345"/>
      <c r="L60" s="345"/>
      <c r="M60" s="345"/>
      <c r="N60" s="360"/>
      <c r="O60" s="360"/>
      <c r="P60" s="360"/>
      <c r="Q60" s="360"/>
      <c r="R60" s="360"/>
      <c r="S60" s="360"/>
      <c r="T60" s="360"/>
    </row>
    <row r="61" spans="1:20" s="361" customFormat="1" ht="18" hidden="1" customHeight="1">
      <c r="A61" s="353">
        <f t="shared" ref="A61:A62" si="6">+A60+0.1</f>
        <v>25.200000000000003</v>
      </c>
      <c r="B61" s="354" t="str">
        <f>+'Dramakan hosqer'!B74</f>
        <v>ԱԱՀ-ի գծով</v>
      </c>
      <c r="C61" s="355"/>
      <c r="D61" s="356">
        <f>+'Dramakan hosqer'!C74</f>
        <v>0</v>
      </c>
      <c r="E61" s="357">
        <f t="shared" si="0"/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si="6"/>
        <v>25.300000000000004</v>
      </c>
      <c r="B62" s="354" t="str">
        <f>+'Dramakan hosqer'!B75</f>
        <v xml:space="preserve">չփոխհատուցվող հարկերի գծով </v>
      </c>
      <c r="C62" s="355"/>
      <c r="D62" s="356">
        <f>+'Dramakan hosqer'!C75</f>
        <v>10</v>
      </c>
      <c r="E62" s="357">
        <f t="shared" si="0"/>
        <v>10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2" customFormat="1" ht="18.75" customHeight="1">
      <c r="A63" s="34">
        <f>+A58+1</f>
        <v>25</v>
      </c>
      <c r="B63" s="223" t="str">
        <f>+'Dramakan hosqer'!B76</f>
        <v>Կրեդիտորական պարտքի մարման գծով</v>
      </c>
      <c r="C63" s="131">
        <v>500.2</v>
      </c>
      <c r="D63" s="132">
        <f>+'Dramakan hosqer'!C76</f>
        <v>900.19999999999982</v>
      </c>
      <c r="E63" s="132">
        <f t="shared" si="0"/>
        <v>399.99999999999983</v>
      </c>
      <c r="F63" s="131"/>
      <c r="G63" s="52"/>
      <c r="H63" s="62"/>
      <c r="I63" s="62"/>
      <c r="J63" s="62"/>
      <c r="K63" s="62"/>
      <c r="L63" s="62"/>
      <c r="M63" s="62"/>
      <c r="N63" s="67"/>
      <c r="O63" s="67"/>
      <c r="P63" s="67"/>
      <c r="Q63" s="67"/>
      <c r="R63" s="67"/>
      <c r="S63" s="67"/>
      <c r="T63" s="67"/>
    </row>
    <row r="64" spans="1:20" s="32" customFormat="1" ht="18.75" customHeight="1">
      <c r="A64" s="34">
        <f>+A63+1</f>
        <v>26</v>
      </c>
      <c r="B64" s="223" t="str">
        <f>+'Dramakan hosqer'!B77</f>
        <v>Այլ արտահոսքերի գծով</v>
      </c>
      <c r="C64" s="131"/>
      <c r="D64" s="132">
        <f>+'Dramakan hosqer'!C77</f>
        <v>0</v>
      </c>
      <c r="E64" s="132">
        <f t="shared" si="0"/>
        <v>0</v>
      </c>
      <c r="F64" s="131"/>
      <c r="G64" s="52" t="s">
        <v>190</v>
      </c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7.25">
      <c r="A65" s="79" t="s">
        <v>53</v>
      </c>
      <c r="B65" s="382" t="s">
        <v>56</v>
      </c>
      <c r="C65" s="128">
        <f>+C66+C73</f>
        <v>1560</v>
      </c>
      <c r="D65" s="133">
        <f>+D66+D73</f>
        <v>1560</v>
      </c>
      <c r="E65" s="133">
        <f t="shared" si="0"/>
        <v>0</v>
      </c>
      <c r="F65" s="128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v>1</v>
      </c>
      <c r="B66" s="223" t="str">
        <f>+'Dramakan hosqer'!B79</f>
        <v>Հիմնական միջոցների ձեռքբերում, այդ թվում՝</v>
      </c>
      <c r="C66" s="131">
        <f>SUM(C67:C72)</f>
        <v>1560</v>
      </c>
      <c r="D66" s="132">
        <f>SUM(D67:D72)</f>
        <v>1560</v>
      </c>
      <c r="E66" s="132">
        <f t="shared" si="0"/>
        <v>0</v>
      </c>
      <c r="F66" s="131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61" customFormat="1" ht="18" customHeight="1">
      <c r="A67" s="353">
        <f>+A66+0.1</f>
        <v>1.1000000000000001</v>
      </c>
      <c r="B67" s="354" t="str">
        <f>+'Dramakan hosqer'!B80</f>
        <v>գրասենյակային և տնտեսական գույք</v>
      </c>
      <c r="C67" s="355">
        <v>590</v>
      </c>
      <c r="D67" s="356">
        <f>+'Dramakan hosqer'!C80</f>
        <v>590</v>
      </c>
      <c r="E67" s="357">
        <f t="shared" ref="E67:E80" si="7">D67-C67</f>
        <v>0</v>
      </c>
      <c r="F67" s="358"/>
      <c r="G67" s="359"/>
      <c r="H67" s="345"/>
      <c r="I67" s="345"/>
      <c r="J67" s="345"/>
      <c r="K67" s="345"/>
      <c r="L67" s="345"/>
      <c r="M67" s="345"/>
      <c r="N67" s="360"/>
      <c r="O67" s="360"/>
      <c r="P67" s="360"/>
      <c r="Q67" s="360"/>
      <c r="R67" s="360"/>
      <c r="S67" s="360"/>
      <c r="T67" s="360"/>
    </row>
    <row r="68" spans="1:20" s="361" customFormat="1" ht="18" hidden="1" customHeight="1">
      <c r="A68" s="353">
        <f>+A67+0.1</f>
        <v>1.2000000000000002</v>
      </c>
      <c r="B68" s="354" t="str">
        <f>+'Dramakan hosqer'!B81</f>
        <v>համակարգչային սարքավորումներ / տեխնիկա</v>
      </c>
      <c r="C68" s="355"/>
      <c r="D68" s="356">
        <f>+'Dramakan hosqer'!C81</f>
        <v>0</v>
      </c>
      <c r="E68" s="357">
        <f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+A67+0.1</f>
        <v>1.2000000000000002</v>
      </c>
      <c r="B69" s="354" t="str">
        <f>+'Dramakan hosqer'!B82</f>
        <v>մեքենաներ և սարքավորումներ</v>
      </c>
      <c r="C69" s="355">
        <v>970</v>
      </c>
      <c r="D69" s="356">
        <f>+'Dramakan hosqer'!C82</f>
        <v>970</v>
      </c>
      <c r="E69" s="357">
        <f t="shared" si="7"/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2" si="8">+A69+0.1</f>
        <v>1.3000000000000003</v>
      </c>
      <c r="B70" s="354" t="str">
        <f>+'Dramakan hosqer'!B83</f>
        <v>սպորտային գույք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գրականություն</v>
      </c>
      <c r="C71" s="355"/>
      <c r="D71" s="356">
        <f>+'Dramakan hosqer'!C84</f>
        <v>0</v>
      </c>
      <c r="E71" s="357">
        <f>D71-C71</f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>
        <f>+'Dramakan hosqer'!B85</f>
        <v>0</v>
      </c>
      <c r="C72" s="355"/>
      <c r="D72" s="356">
        <f>+'Dramakan hosqer'!C85</f>
        <v>0</v>
      </c>
      <c r="E72" s="357">
        <f>D72-C72</f>
        <v>0</v>
      </c>
      <c r="F72" s="358"/>
      <c r="G72" s="359" t="s">
        <v>118</v>
      </c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9" customFormat="1" ht="34.5" hidden="1">
      <c r="A73" s="38">
        <v>2</v>
      </c>
      <c r="B73" s="423" t="str">
        <f>+'Dramakan hosqer'!B86</f>
        <v>Հիմնական միջոցների հիմնական վերանորոգում, 
այդ թվում՝</v>
      </c>
      <c r="C73" s="131">
        <f>SUM(C74:C76)</f>
        <v>0</v>
      </c>
      <c r="D73" s="132">
        <f>SUM(D74:D76)</f>
        <v>0</v>
      </c>
      <c r="E73" s="131">
        <f>D73-C73</f>
        <v>0</v>
      </c>
      <c r="F73" s="131"/>
      <c r="G73" s="52"/>
      <c r="H73" s="62"/>
      <c r="I73" s="62"/>
      <c r="J73" s="62"/>
      <c r="K73" s="62"/>
      <c r="L73" s="62"/>
      <c r="M73" s="62"/>
      <c r="N73" s="67"/>
      <c r="O73" s="67"/>
      <c r="P73" s="67"/>
      <c r="Q73" s="67"/>
      <c r="R73" s="67"/>
      <c r="S73" s="67"/>
      <c r="T73" s="67"/>
    </row>
    <row r="74" spans="1:20" s="361" customFormat="1" ht="18" hidden="1" customHeight="1">
      <c r="A74" s="353">
        <f>+A73+0.1</f>
        <v>2.1</v>
      </c>
      <c r="B74" s="354" t="str">
        <f>+'Dramakan hosqer'!B87</f>
        <v>ամրացված գույքի (շենք)</v>
      </c>
      <c r="C74" s="355"/>
      <c r="D74" s="356">
        <f>+'Dramakan hosqer'!C87</f>
        <v>0</v>
      </c>
      <c r="E74" s="357">
        <f t="shared" si="7"/>
        <v>0</v>
      </c>
      <c r="F74" s="358"/>
      <c r="G74" s="359"/>
      <c r="H74" s="345"/>
      <c r="I74" s="345"/>
      <c r="J74" s="345"/>
      <c r="K74" s="345"/>
      <c r="L74" s="345"/>
      <c r="M74" s="345"/>
      <c r="N74" s="360"/>
      <c r="O74" s="360"/>
      <c r="P74" s="360"/>
      <c r="Q74" s="360"/>
      <c r="R74" s="360"/>
      <c r="S74" s="360"/>
      <c r="T74" s="360"/>
    </row>
    <row r="75" spans="1:20" s="361" customFormat="1" ht="18" hidden="1" customHeight="1">
      <c r="A75" s="353">
        <f>+A74+0.1</f>
        <v>2.2000000000000002</v>
      </c>
      <c r="B75" s="354" t="str">
        <f>+'Dramakan hosqer'!B88</f>
        <v>հիմնական միջոցի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2.3000000000000003</v>
      </c>
      <c r="B76" s="354" t="str">
        <f>+'Dramakan hosqer'!B89</f>
        <v>նախագծանախահաշվային փաստաթղթերի գծով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2" customFormat="1" ht="34.5" hidden="1">
      <c r="A77" s="79" t="s">
        <v>54</v>
      </c>
      <c r="B77" s="382" t="s">
        <v>138</v>
      </c>
      <c r="C77" s="128">
        <f>SUM(C78:C79)</f>
        <v>1653.8</v>
      </c>
      <c r="D77" s="133">
        <f>SUM(D78:D79)</f>
        <v>3653.2</v>
      </c>
      <c r="E77" s="133">
        <f t="shared" si="7"/>
        <v>1999.3999999999999</v>
      </c>
      <c r="F77" s="128"/>
      <c r="G77" s="52"/>
      <c r="H77" s="62"/>
      <c r="I77" s="62"/>
      <c r="J77" s="62"/>
      <c r="K77" s="62"/>
      <c r="L77" s="62"/>
      <c r="M77" s="62"/>
      <c r="N77" s="67"/>
      <c r="O77" s="67"/>
      <c r="P77" s="67"/>
      <c r="Q77" s="67"/>
      <c r="R77" s="67"/>
      <c r="S77" s="67"/>
      <c r="T77" s="67"/>
    </row>
    <row r="78" spans="1:20" s="32" customFormat="1" ht="17.25">
      <c r="A78" s="38"/>
      <c r="B78" s="174" t="str">
        <f>+'Dramakan hosqer'!B91</f>
        <v>Սննդի գծով</v>
      </c>
      <c r="C78" s="131">
        <v>1653.8</v>
      </c>
      <c r="D78" s="132">
        <f>+'Dramakan hosqer'!C91</f>
        <v>3653.2</v>
      </c>
      <c r="E78" s="131">
        <f>D78-C78</f>
        <v>1999.3999999999999</v>
      </c>
      <c r="F78" s="131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185" customFormat="1" ht="17.25" hidden="1">
      <c r="A79" s="38"/>
      <c r="B79" s="174">
        <f>+'Dramakan hosqer'!B92</f>
        <v>0</v>
      </c>
      <c r="C79" s="131"/>
      <c r="D79" s="131">
        <f>+'Dramakan hosqer'!C92</f>
        <v>0</v>
      </c>
      <c r="E79" s="131">
        <f>D79-C79</f>
        <v>0</v>
      </c>
      <c r="F79" s="131"/>
      <c r="G79" s="52"/>
      <c r="H79" s="51"/>
      <c r="I79" s="51"/>
      <c r="J79" s="51"/>
      <c r="K79" s="51"/>
      <c r="L79" s="51"/>
      <c r="M79" s="51"/>
      <c r="N79" s="48"/>
      <c r="O79" s="48"/>
      <c r="P79" s="48"/>
      <c r="Q79" s="48"/>
      <c r="R79" s="48"/>
      <c r="S79" s="48"/>
      <c r="T79" s="48"/>
    </row>
    <row r="80" spans="1:20" s="26" customFormat="1" ht="34.5">
      <c r="A80" s="8" t="s">
        <v>36</v>
      </c>
      <c r="B80" s="382" t="s">
        <v>37</v>
      </c>
      <c r="C80" s="128">
        <f>C6+C7-C21</f>
        <v>3655.2000000000116</v>
      </c>
      <c r="D80" s="133">
        <f>D6+D7-D21</f>
        <v>1498.7000000000116</v>
      </c>
      <c r="E80" s="133">
        <f t="shared" si="7"/>
        <v>-2156.5</v>
      </c>
      <c r="F80" s="128"/>
      <c r="G80" s="72"/>
      <c r="H80" s="63"/>
      <c r="I80" s="63"/>
      <c r="J80" s="63"/>
      <c r="K80" s="63"/>
      <c r="L80" s="63"/>
      <c r="M80" s="63"/>
      <c r="N80" s="68"/>
      <c r="O80" s="68"/>
      <c r="P80" s="68"/>
      <c r="Q80" s="68"/>
      <c r="R80" s="68"/>
      <c r="S80" s="68"/>
      <c r="T80" s="68"/>
    </row>
    <row r="81" spans="1:20" s="12" customFormat="1" ht="46.5" customHeight="1">
      <c r="A81" s="10"/>
      <c r="B81" s="14"/>
      <c r="C81" s="10"/>
      <c r="D81" s="10"/>
      <c r="E81" s="10"/>
      <c r="F81" s="10"/>
      <c r="G81" s="71"/>
      <c r="H81" s="59"/>
      <c r="I81" s="59"/>
      <c r="J81" s="59"/>
      <c r="K81" s="59"/>
      <c r="L81" s="59"/>
      <c r="M81" s="59"/>
      <c r="N81" s="65"/>
      <c r="O81" s="65"/>
      <c r="P81" s="65"/>
      <c r="Q81" s="65"/>
      <c r="R81" s="65"/>
      <c r="S81" s="65"/>
      <c r="T81" s="65"/>
    </row>
    <row r="82" spans="1:20" s="12" customFormat="1" ht="25.5" customHeight="1">
      <c r="B82" s="387" t="s">
        <v>2</v>
      </c>
      <c r="C82" s="87"/>
      <c r="D82" s="472" t="str">
        <f>+'Ekamut-caxs'!D76</f>
        <v>Ա․Զազյան</v>
      </c>
      <c r="E82" s="469"/>
      <c r="F82" s="63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0" customFormat="1" ht="13.5" customHeight="1">
      <c r="A83" s="12"/>
      <c r="B83" s="86" t="s">
        <v>4</v>
      </c>
      <c r="C83" s="418"/>
      <c r="D83" s="471" t="s">
        <v>89</v>
      </c>
      <c r="E83" s="471"/>
      <c r="F83" s="61"/>
      <c r="G83" s="69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22.5" customHeight="1">
      <c r="B84" s="419" t="s">
        <v>6</v>
      </c>
      <c r="C84" s="87"/>
      <c r="D84" s="469" t="str">
        <f>+'Ekamut-caxs'!D78</f>
        <v>Կ․Թումասյան</v>
      </c>
      <c r="E84" s="469"/>
      <c r="F84" s="63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12" customHeight="1">
      <c r="B85" s="85"/>
      <c r="C85" s="87"/>
      <c r="D85" s="471" t="s">
        <v>89</v>
      </c>
      <c r="E85" s="471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>
      <c r="B86" s="420" t="s">
        <v>1</v>
      </c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14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1" fitToHeight="0" orientation="portrait" r:id="rId1"/>
  <headerFooter alignWithMargins="0"/>
  <rowBreaks count="1" manualBreakCount="1">
    <brk id="86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64" sqref="B6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65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հ․60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141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287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146</v>
      </c>
      <c r="B7" s="479"/>
      <c r="C7" s="47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595.19999999999993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>
        <v>23.5</v>
      </c>
      <c r="E11" s="21" t="s">
        <v>324</v>
      </c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325</v>
      </c>
      <c r="D13" s="448">
        <v>0.8</v>
      </c>
      <c r="E13" s="21" t="s">
        <v>324</v>
      </c>
    </row>
    <row r="14" spans="1:22" ht="18.75" customHeight="1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449">
        <v>36</v>
      </c>
      <c r="E15" s="21"/>
    </row>
    <row r="16" spans="1:22">
      <c r="A16" s="99">
        <v>1.8</v>
      </c>
      <c r="B16" s="101"/>
      <c r="C16" s="103" t="s">
        <v>178</v>
      </c>
      <c r="D16" s="21">
        <v>243.3</v>
      </c>
      <c r="E16" s="21" t="s">
        <v>324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187.2</v>
      </c>
      <c r="E25" s="21" t="s">
        <v>324</v>
      </c>
    </row>
    <row r="26" spans="1:22">
      <c r="A26" s="99">
        <v>2.8</v>
      </c>
      <c r="B26" s="101" t="s">
        <v>158</v>
      </c>
      <c r="C26" s="99" t="s">
        <v>160</v>
      </c>
      <c r="D26" s="21">
        <v>29.5</v>
      </c>
      <c r="E26" s="21" t="s">
        <v>324</v>
      </c>
    </row>
    <row r="27" spans="1:22">
      <c r="A27" s="99">
        <v>2.9</v>
      </c>
      <c r="B27" s="100" t="s">
        <v>161</v>
      </c>
      <c r="C27" s="99" t="s">
        <v>162</v>
      </c>
      <c r="D27" s="21">
        <v>32</v>
      </c>
      <c r="E27" s="21" t="s">
        <v>324</v>
      </c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>
        <v>42.9</v>
      </c>
      <c r="E29" s="21" t="s">
        <v>324</v>
      </c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1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>
        <v>1</v>
      </c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596.19999999999993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171</v>
      </c>
      <c r="B35" s="479"/>
      <c r="C35" s="47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351</v>
      </c>
      <c r="E36" s="21" t="s">
        <v>324</v>
      </c>
    </row>
    <row r="37" spans="1:22">
      <c r="A37" s="99">
        <v>1.2</v>
      </c>
      <c r="B37" s="100" t="s">
        <v>150</v>
      </c>
      <c r="C37" s="99" t="s">
        <v>151</v>
      </c>
      <c r="D37" s="449">
        <v>128.80000000000001</v>
      </c>
      <c r="E37" s="21" t="s">
        <v>324</v>
      </c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448">
        <v>6.1</v>
      </c>
      <c r="E41" s="21" t="s">
        <v>324</v>
      </c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14.3</v>
      </c>
      <c r="E43" s="21" t="s">
        <v>324</v>
      </c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7055.8</v>
      </c>
      <c r="E54" s="21"/>
      <c r="F54" s="145">
        <f>SUM(D36:D53)</f>
        <v>500.20000000000005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451">
        <f>7055.8-400</f>
        <v>6655.8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332</v>
      </c>
      <c r="D57" s="452">
        <v>400</v>
      </c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7556</v>
      </c>
      <c r="E59" s="116"/>
      <c r="F59" s="302">
        <f>+D59-D55</f>
        <v>900.19999999999982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288</v>
      </c>
      <c r="C62" s="115">
        <v>5809.3</v>
      </c>
      <c r="D62" s="480" t="s">
        <v>174</v>
      </c>
      <c r="E62" s="48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2" t="str">
        <f>+'Ekamut-caxs'!D76</f>
        <v>Ա․Զազյան</v>
      </c>
      <c r="E64" s="48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3" t="s">
        <v>89</v>
      </c>
      <c r="E65" s="48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2" t="str">
        <f>+'Ekamut-caxs'!D78</f>
        <v>Կ․Թումասյան</v>
      </c>
      <c r="E66" s="48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4" t="s">
        <v>89</v>
      </c>
      <c r="E67" s="48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2" zoomScale="85" zoomScaleSheetLayoutView="85" workbookViewId="0">
      <selection activeCell="B64" sqref="B6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6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4.425781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հ․60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40" customFormat="1" ht="19.5" customHeight="1">
      <c r="A5" s="492" t="s">
        <v>111</v>
      </c>
      <c r="B5" s="492" t="s">
        <v>91</v>
      </c>
      <c r="C5" s="493" t="s">
        <v>92</v>
      </c>
      <c r="D5" s="493"/>
      <c r="E5" s="493"/>
      <c r="F5" s="493"/>
      <c r="G5" s="493" t="s">
        <v>93</v>
      </c>
      <c r="H5" s="493"/>
      <c r="I5" s="493"/>
      <c r="J5" s="493"/>
      <c r="K5" s="493" t="s">
        <v>131</v>
      </c>
      <c r="L5" s="493"/>
      <c r="M5" s="493"/>
    </row>
    <row r="6" spans="1:13" s="242" customFormat="1" ht="51" customHeight="1">
      <c r="A6" s="492"/>
      <c r="B6" s="492"/>
      <c r="C6" s="241" t="s">
        <v>224</v>
      </c>
      <c r="D6" s="241" t="s">
        <v>210</v>
      </c>
      <c r="E6" s="241" t="s">
        <v>297</v>
      </c>
      <c r="F6" s="241" t="s">
        <v>298</v>
      </c>
      <c r="G6" s="241" t="s">
        <v>225</v>
      </c>
      <c r="H6" s="241" t="s">
        <v>210</v>
      </c>
      <c r="I6" s="241" t="s">
        <v>299</v>
      </c>
      <c r="J6" s="241" t="s">
        <v>298</v>
      </c>
      <c r="K6" s="241" t="s">
        <v>224</v>
      </c>
      <c r="L6" s="241" t="s">
        <v>297</v>
      </c>
      <c r="M6" s="241" t="s">
        <v>298</v>
      </c>
    </row>
    <row r="7" spans="1:13" ht="19.5" customHeight="1">
      <c r="A7" s="243">
        <v>1</v>
      </c>
      <c r="B7" s="244" t="s">
        <v>94</v>
      </c>
      <c r="C7" s="441">
        <v>8953</v>
      </c>
      <c r="D7" s="245">
        <v>1286546.1000000001</v>
      </c>
      <c r="E7" s="247">
        <v>8789</v>
      </c>
      <c r="F7" s="247">
        <f>IF((E7&lt;10000), E7*143.7, E7*107.1)</f>
        <v>1262979.2999999998</v>
      </c>
      <c r="G7" s="442">
        <v>11388</v>
      </c>
      <c r="H7" s="443">
        <v>586986</v>
      </c>
      <c r="I7" s="246">
        <v>11517</v>
      </c>
      <c r="J7" s="247">
        <v>594362.1</v>
      </c>
      <c r="K7" s="442">
        <v>154</v>
      </c>
      <c r="L7" s="246">
        <v>108</v>
      </c>
      <c r="M7" s="247">
        <f t="shared" ref="M7:M18" si="0">+L7*200.47</f>
        <v>21650.76</v>
      </c>
    </row>
    <row r="8" spans="1:13" ht="19.5" customHeight="1">
      <c r="A8" s="243">
        <v>2</v>
      </c>
      <c r="B8" s="244" t="s">
        <v>95</v>
      </c>
      <c r="C8" s="442">
        <v>7999</v>
      </c>
      <c r="D8" s="443">
        <v>1149456</v>
      </c>
      <c r="E8" s="247">
        <v>9025</v>
      </c>
      <c r="F8" s="247">
        <f t="shared" ref="F8:F18" si="1">IF((E8&lt;10000), E8*143.7, E8*107.1)</f>
        <v>1296892.5</v>
      </c>
      <c r="G8" s="442">
        <v>10328</v>
      </c>
      <c r="H8" s="443">
        <v>533380</v>
      </c>
      <c r="I8" s="246">
        <v>11261</v>
      </c>
      <c r="J8" s="247">
        <v>582499</v>
      </c>
      <c r="K8" s="442">
        <v>224</v>
      </c>
      <c r="L8" s="246">
        <v>127</v>
      </c>
      <c r="M8" s="247">
        <f t="shared" si="0"/>
        <v>25459.69</v>
      </c>
    </row>
    <row r="9" spans="1:13" ht="19.5" customHeight="1">
      <c r="A9" s="243">
        <v>3</v>
      </c>
      <c r="B9" s="244" t="s">
        <v>96</v>
      </c>
      <c r="C9" s="442">
        <v>4926</v>
      </c>
      <c r="D9" s="443">
        <v>707866.2</v>
      </c>
      <c r="E9" s="247">
        <v>4469</v>
      </c>
      <c r="F9" s="247">
        <f t="shared" si="1"/>
        <v>642195.29999999993</v>
      </c>
      <c r="G9" s="442">
        <v>8743</v>
      </c>
      <c r="H9" s="443">
        <v>453731</v>
      </c>
      <c r="I9" s="246">
        <v>9709</v>
      </c>
      <c r="J9" s="247">
        <v>503339</v>
      </c>
      <c r="K9" s="442">
        <v>164</v>
      </c>
      <c r="L9" s="246">
        <v>161</v>
      </c>
      <c r="M9" s="247">
        <f t="shared" si="0"/>
        <v>32275.67</v>
      </c>
    </row>
    <row r="10" spans="1:13" ht="19.5" customHeight="1">
      <c r="A10" s="243">
        <v>4</v>
      </c>
      <c r="B10" s="244" t="s">
        <v>97</v>
      </c>
      <c r="C10" s="442">
        <v>695</v>
      </c>
      <c r="D10" s="443">
        <v>99871.5</v>
      </c>
      <c r="E10" s="247">
        <v>192</v>
      </c>
      <c r="F10" s="247">
        <f t="shared" si="1"/>
        <v>27590.399999999998</v>
      </c>
      <c r="G10" s="442">
        <v>7297</v>
      </c>
      <c r="H10" s="443">
        <v>380774</v>
      </c>
      <c r="I10" s="246">
        <v>9368</v>
      </c>
      <c r="J10" s="247">
        <v>490581</v>
      </c>
      <c r="K10" s="442">
        <v>161</v>
      </c>
      <c r="L10" s="246">
        <v>222</v>
      </c>
      <c r="M10" s="247">
        <f t="shared" si="0"/>
        <v>44504.34</v>
      </c>
    </row>
    <row r="11" spans="1:13" ht="19.5" customHeight="1">
      <c r="A11" s="243">
        <v>5</v>
      </c>
      <c r="B11" s="244" t="s">
        <v>98</v>
      </c>
      <c r="C11" s="444"/>
      <c r="D11" s="248"/>
      <c r="E11" s="247"/>
      <c r="F11" s="247">
        <f t="shared" si="1"/>
        <v>0</v>
      </c>
      <c r="G11" s="442">
        <v>6885</v>
      </c>
      <c r="H11" s="443">
        <v>359006</v>
      </c>
      <c r="I11" s="246">
        <v>6917</v>
      </c>
      <c r="J11" s="247">
        <v>361291</v>
      </c>
      <c r="K11" s="442">
        <v>180</v>
      </c>
      <c r="L11" s="246">
        <v>162</v>
      </c>
      <c r="M11" s="247">
        <f t="shared" si="0"/>
        <v>32476.14</v>
      </c>
    </row>
    <row r="12" spans="1:13" ht="19.5" customHeight="1">
      <c r="A12" s="243">
        <v>6</v>
      </c>
      <c r="B12" s="244" t="s">
        <v>99</v>
      </c>
      <c r="C12" s="444"/>
      <c r="D12" s="248"/>
      <c r="E12" s="247"/>
      <c r="F12" s="247">
        <f t="shared" si="1"/>
        <v>0</v>
      </c>
      <c r="G12" s="442">
        <v>6454</v>
      </c>
      <c r="H12" s="443">
        <v>336695</v>
      </c>
      <c r="I12" s="246">
        <v>6730</v>
      </c>
      <c r="J12" s="247">
        <v>348463</v>
      </c>
      <c r="K12" s="442">
        <v>290</v>
      </c>
      <c r="L12" s="246">
        <v>238</v>
      </c>
      <c r="M12" s="247">
        <f t="shared" si="0"/>
        <v>47711.86</v>
      </c>
    </row>
    <row r="13" spans="1:13" ht="19.5" customHeight="1">
      <c r="A13" s="243">
        <v>7</v>
      </c>
      <c r="B13" s="244" t="s">
        <v>100</v>
      </c>
      <c r="C13" s="444"/>
      <c r="D13" s="248"/>
      <c r="E13" s="247"/>
      <c r="F13" s="247">
        <f t="shared" si="1"/>
        <v>0</v>
      </c>
      <c r="G13" s="442">
        <v>6105</v>
      </c>
      <c r="H13" s="443">
        <v>317133</v>
      </c>
      <c r="I13" s="246">
        <v>5975.7</v>
      </c>
      <c r="J13" s="247">
        <v>311328</v>
      </c>
      <c r="K13" s="442">
        <v>442</v>
      </c>
      <c r="L13" s="246">
        <v>243</v>
      </c>
      <c r="M13" s="247">
        <f>+L13*200.47</f>
        <v>48714.21</v>
      </c>
    </row>
    <row r="14" spans="1:13" ht="19.5" customHeight="1">
      <c r="A14" s="243">
        <v>8</v>
      </c>
      <c r="B14" s="249" t="s">
        <v>101</v>
      </c>
      <c r="C14" s="444"/>
      <c r="D14" s="248"/>
      <c r="E14" s="247"/>
      <c r="F14" s="247">
        <f t="shared" si="1"/>
        <v>0</v>
      </c>
      <c r="G14" s="442">
        <v>5254</v>
      </c>
      <c r="H14" s="443">
        <v>272258</v>
      </c>
      <c r="I14" s="246">
        <v>4956</v>
      </c>
      <c r="J14" s="247">
        <v>257321</v>
      </c>
      <c r="K14" s="442">
        <v>532</v>
      </c>
      <c r="L14" s="246">
        <v>275</v>
      </c>
      <c r="M14" s="247">
        <f t="shared" si="0"/>
        <v>55129.25</v>
      </c>
    </row>
    <row r="15" spans="1:13" ht="19.5" customHeight="1">
      <c r="A15" s="243">
        <v>9</v>
      </c>
      <c r="B15" s="249" t="s">
        <v>102</v>
      </c>
      <c r="C15" s="444"/>
      <c r="D15" s="248"/>
      <c r="E15" s="247"/>
      <c r="F15" s="247">
        <f t="shared" si="1"/>
        <v>0</v>
      </c>
      <c r="G15" s="442">
        <v>6105</v>
      </c>
      <c r="H15" s="443">
        <v>318664</v>
      </c>
      <c r="I15" s="246">
        <v>1981</v>
      </c>
      <c r="J15" s="247">
        <v>99017</v>
      </c>
      <c r="K15" s="442">
        <v>660</v>
      </c>
      <c r="L15" s="246">
        <v>254</v>
      </c>
      <c r="M15" s="247">
        <f t="shared" si="0"/>
        <v>50919.38</v>
      </c>
    </row>
    <row r="16" spans="1:13" ht="19.5" customHeight="1">
      <c r="A16" s="243">
        <v>10</v>
      </c>
      <c r="B16" s="249" t="s">
        <v>103</v>
      </c>
      <c r="C16" s="444">
        <v>892</v>
      </c>
      <c r="D16" s="248">
        <v>128180.4</v>
      </c>
      <c r="E16" s="247">
        <v>159</v>
      </c>
      <c r="F16" s="247">
        <f t="shared" si="1"/>
        <v>22848.3</v>
      </c>
      <c r="G16" s="442">
        <v>7480</v>
      </c>
      <c r="H16" s="443">
        <v>392808</v>
      </c>
      <c r="I16" s="246">
        <v>3320</v>
      </c>
      <c r="J16" s="247">
        <v>169963.6</v>
      </c>
      <c r="K16" s="442">
        <v>219</v>
      </c>
      <c r="L16" s="246">
        <v>300</v>
      </c>
      <c r="M16" s="247">
        <f t="shared" si="0"/>
        <v>60141</v>
      </c>
    </row>
    <row r="17" spans="1:13" ht="19.5" customHeight="1">
      <c r="A17" s="243">
        <v>11</v>
      </c>
      <c r="B17" s="249" t="s">
        <v>104</v>
      </c>
      <c r="C17" s="445">
        <v>5036</v>
      </c>
      <c r="D17" s="247">
        <v>723673</v>
      </c>
      <c r="E17" s="247">
        <f>+C7</f>
        <v>8953</v>
      </c>
      <c r="F17" s="247">
        <f t="shared" si="1"/>
        <v>1286546.0999999999</v>
      </c>
      <c r="G17" s="446">
        <v>8709</v>
      </c>
      <c r="H17" s="447">
        <v>452860</v>
      </c>
      <c r="I17" s="246">
        <f>+G7</f>
        <v>11388</v>
      </c>
      <c r="J17" s="247">
        <f t="shared" ref="J17:J18" si="2">+I17*53.48</f>
        <v>609030.24</v>
      </c>
      <c r="K17" s="446">
        <v>259</v>
      </c>
      <c r="L17" s="246">
        <f>+K7</f>
        <v>154</v>
      </c>
      <c r="M17" s="247">
        <f t="shared" si="0"/>
        <v>30872.38</v>
      </c>
    </row>
    <row r="18" spans="1:13" ht="19.5" customHeight="1">
      <c r="A18" s="243">
        <v>12</v>
      </c>
      <c r="B18" s="249" t="s">
        <v>105</v>
      </c>
      <c r="C18" s="445">
        <v>7870</v>
      </c>
      <c r="D18" s="247">
        <v>1130919</v>
      </c>
      <c r="E18" s="247">
        <f>+C18</f>
        <v>7870</v>
      </c>
      <c r="F18" s="247">
        <f t="shared" si="1"/>
        <v>1130919</v>
      </c>
      <c r="G18" s="446">
        <v>11254</v>
      </c>
      <c r="H18" s="447">
        <v>581638</v>
      </c>
      <c r="I18" s="246">
        <f>+G18</f>
        <v>11254</v>
      </c>
      <c r="J18" s="247">
        <f t="shared" si="2"/>
        <v>601863.91999999993</v>
      </c>
      <c r="K18" s="446">
        <v>142</v>
      </c>
      <c r="L18" s="246">
        <f>+K18</f>
        <v>142</v>
      </c>
      <c r="M18" s="247">
        <f t="shared" si="0"/>
        <v>28466.74</v>
      </c>
    </row>
    <row r="19" spans="1:13" ht="32.25" customHeight="1">
      <c r="A19" s="251"/>
      <c r="B19" s="239" t="s">
        <v>87</v>
      </c>
      <c r="C19" s="252">
        <f t="shared" ref="C19:K19" si="3">SUM(C7:C18)</f>
        <v>36371</v>
      </c>
      <c r="D19" s="253">
        <f t="shared" si="3"/>
        <v>5226512.1999999993</v>
      </c>
      <c r="E19" s="252">
        <f t="shared" si="3"/>
        <v>39457</v>
      </c>
      <c r="F19" s="253">
        <f>SUM(F7:F18)</f>
        <v>5669970.8999999994</v>
      </c>
      <c r="G19" s="252">
        <f>SUM(G7:G18)</f>
        <v>96002</v>
      </c>
      <c r="H19" s="253">
        <f>SUM(H7:H18)</f>
        <v>4985933</v>
      </c>
      <c r="I19" s="252">
        <f>SUM(I7:I18)</f>
        <v>94376.7</v>
      </c>
      <c r="J19" s="253">
        <f>SUM(J7:J18)</f>
        <v>4929058.8600000003</v>
      </c>
      <c r="K19" s="252">
        <f t="shared" si="3"/>
        <v>3427</v>
      </c>
      <c r="L19" s="252">
        <f>SUM(L7:L18)</f>
        <v>2386</v>
      </c>
      <c r="M19" s="253">
        <f>SUM(M7:M18)</f>
        <v>478321.41999999993</v>
      </c>
    </row>
    <row r="20" spans="1:13" ht="21.75" customHeight="1">
      <c r="B20" s="254"/>
      <c r="C20" s="255"/>
      <c r="D20" s="256"/>
      <c r="E20" s="255"/>
      <c r="F20" s="256">
        <f>ROUND(F19/1000,1)</f>
        <v>5670</v>
      </c>
      <c r="G20" s="255"/>
      <c r="H20" s="256">
        <v>760</v>
      </c>
      <c r="I20" s="255"/>
      <c r="J20" s="256">
        <f>ROUND(J19/1000,1)</f>
        <v>4929.1000000000004</v>
      </c>
      <c r="K20" s="255"/>
      <c r="L20" s="255"/>
      <c r="M20" s="256">
        <f>ROUND(M19/1000,1)</f>
        <v>478.3</v>
      </c>
    </row>
    <row r="21" spans="1:13" ht="33.75" customHeight="1" thickBot="1">
      <c r="B21" s="490" t="s">
        <v>226</v>
      </c>
      <c r="C21" s="490"/>
      <c r="D21" s="490"/>
      <c r="E21" s="257"/>
      <c r="F21" s="258"/>
      <c r="H21" s="257">
        <v>2560</v>
      </c>
      <c r="M21" s="256"/>
    </row>
    <row r="22" spans="1:13" s="236" customFormat="1" ht="49.5" customHeight="1">
      <c r="A22" s="259"/>
      <c r="B22" s="260" t="s">
        <v>135</v>
      </c>
      <c r="C22" s="261" t="s">
        <v>136</v>
      </c>
      <c r="D22" s="261" t="s">
        <v>227</v>
      </c>
      <c r="E22" s="261" t="s">
        <v>227</v>
      </c>
      <c r="F22" s="262" t="s">
        <v>227</v>
      </c>
      <c r="G22" s="261" t="s">
        <v>136</v>
      </c>
      <c r="H22" s="261" t="s">
        <v>227</v>
      </c>
      <c r="I22" s="261" t="s">
        <v>227</v>
      </c>
      <c r="J22" s="263" t="s">
        <v>227</v>
      </c>
      <c r="K22" s="261" t="s">
        <v>136</v>
      </c>
      <c r="L22" s="261" t="s">
        <v>227</v>
      </c>
      <c r="M22" s="264" t="s">
        <v>227</v>
      </c>
    </row>
    <row r="23" spans="1:13" ht="23.25" customHeight="1">
      <c r="A23" s="265">
        <v>1</v>
      </c>
      <c r="B23" s="266"/>
      <c r="C23" s="250"/>
      <c r="D23" s="250" t="s">
        <v>227</v>
      </c>
      <c r="E23" s="250" t="s">
        <v>227</v>
      </c>
      <c r="F23" s="267"/>
      <c r="G23" s="268"/>
      <c r="H23" s="250" t="s">
        <v>227</v>
      </c>
      <c r="I23" s="250" t="s">
        <v>227</v>
      </c>
      <c r="J23" s="269"/>
      <c r="K23" s="268"/>
      <c r="L23" s="250" t="s">
        <v>227</v>
      </c>
      <c r="M23" s="270"/>
    </row>
    <row r="24" spans="1:13" ht="23.25" customHeight="1">
      <c r="A24" s="265">
        <v>2</v>
      </c>
      <c r="B24" s="266"/>
      <c r="C24" s="250"/>
      <c r="D24" s="250" t="s">
        <v>227</v>
      </c>
      <c r="E24" s="250" t="s">
        <v>227</v>
      </c>
      <c r="F24" s="267"/>
      <c r="G24" s="268"/>
      <c r="H24" s="250" t="s">
        <v>227</v>
      </c>
      <c r="I24" s="250" t="s">
        <v>227</v>
      </c>
      <c r="J24" s="269"/>
      <c r="K24" s="268"/>
      <c r="L24" s="250" t="s">
        <v>227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227</v>
      </c>
      <c r="E25" s="273" t="s">
        <v>227</v>
      </c>
      <c r="F25" s="274"/>
      <c r="G25" s="275"/>
      <c r="H25" s="273" t="s">
        <v>227</v>
      </c>
      <c r="I25" s="273" t="s">
        <v>227</v>
      </c>
      <c r="J25" s="274"/>
      <c r="K25" s="275"/>
      <c r="L25" s="273" t="s">
        <v>227</v>
      </c>
      <c r="M25" s="276"/>
    </row>
    <row r="26" spans="1:13" s="236" customFormat="1" ht="24" customHeight="1">
      <c r="A26" s="277"/>
      <c r="B26" s="278" t="s">
        <v>67</v>
      </c>
      <c r="C26" s="253" t="s">
        <v>227</v>
      </c>
      <c r="D26" s="253" t="s">
        <v>227</v>
      </c>
      <c r="E26" s="253" t="s">
        <v>227</v>
      </c>
      <c r="F26" s="279">
        <f>SUM(F23:F25)</f>
        <v>0</v>
      </c>
      <c r="G26" s="280" t="s">
        <v>227</v>
      </c>
      <c r="H26" s="253" t="s">
        <v>227</v>
      </c>
      <c r="I26" s="253" t="s">
        <v>227</v>
      </c>
      <c r="J26" s="279">
        <f>SUM(J23:J25)</f>
        <v>0</v>
      </c>
      <c r="K26" s="280" t="s">
        <v>227</v>
      </c>
      <c r="L26" s="253" t="s">
        <v>227</v>
      </c>
      <c r="M26" s="281">
        <f>SUM(M23:M25)</f>
        <v>0</v>
      </c>
    </row>
    <row r="27" spans="1:13" s="236" customFormat="1" ht="27" customHeight="1" thickBot="1">
      <c r="A27" s="282"/>
      <c r="B27" s="283" t="s">
        <v>228</v>
      </c>
      <c r="C27" s="284"/>
      <c r="D27" s="284" t="s">
        <v>227</v>
      </c>
      <c r="E27" s="284" t="s">
        <v>227</v>
      </c>
      <c r="F27" s="285">
        <f>+F20-F26</f>
        <v>5670</v>
      </c>
      <c r="G27" s="286" t="s">
        <v>227</v>
      </c>
      <c r="H27" s="284" t="s">
        <v>227</v>
      </c>
      <c r="I27" s="284" t="s">
        <v>227</v>
      </c>
      <c r="J27" s="285">
        <f>J20-J26</f>
        <v>4929.1000000000004</v>
      </c>
      <c r="K27" s="286" t="s">
        <v>227</v>
      </c>
      <c r="L27" s="284" t="s">
        <v>227</v>
      </c>
      <c r="M27" s="287">
        <f>M20-M26</f>
        <v>478.3</v>
      </c>
    </row>
    <row r="28" spans="1:13" s="236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92"/>
      <c r="J30" s="488" t="str">
        <f>+'Ekamut-caxs'!D76</f>
        <v>Ա․Զազյան</v>
      </c>
      <c r="K30" s="488"/>
      <c r="M30" s="258"/>
    </row>
    <row r="31" spans="1:13" s="236" customFormat="1">
      <c r="C31" s="293"/>
      <c r="D31" s="293"/>
      <c r="E31" s="294"/>
      <c r="F31" s="294"/>
      <c r="G31" s="489" t="s">
        <v>88</v>
      </c>
      <c r="H31" s="489"/>
      <c r="I31" s="295"/>
      <c r="J31" s="489" t="s">
        <v>106</v>
      </c>
      <c r="K31" s="489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8"/>
      <c r="H32" s="488"/>
      <c r="I32" s="297"/>
      <c r="J32" s="488" t="str">
        <f>+'Ekamut-caxs'!D78</f>
        <v>Կ․Թումասյան</v>
      </c>
      <c r="K32" s="488"/>
    </row>
    <row r="33" spans="3:13" s="236" customFormat="1">
      <c r="C33" s="257"/>
      <c r="D33" s="257"/>
      <c r="G33" s="489" t="s">
        <v>88</v>
      </c>
      <c r="H33" s="489"/>
      <c r="I33" s="295"/>
      <c r="J33" s="489" t="s">
        <v>106</v>
      </c>
      <c r="K33" s="489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229</v>
      </c>
      <c r="I35" s="300" t="s">
        <v>109</v>
      </c>
      <c r="J35" s="301" t="s">
        <v>197</v>
      </c>
      <c r="K35" s="301"/>
      <c r="L35" s="301" t="s">
        <v>196</v>
      </c>
      <c r="M35" s="301" t="s">
        <v>193</v>
      </c>
    </row>
    <row r="36" spans="3:13" ht="16.5" customHeight="1">
      <c r="C36" s="299" t="s">
        <v>110</v>
      </c>
      <c r="D36" s="299"/>
      <c r="E36" s="299" t="s">
        <v>108</v>
      </c>
      <c r="F36" s="299" t="s">
        <v>199</v>
      </c>
      <c r="I36" s="485" t="s">
        <v>201</v>
      </c>
      <c r="J36" s="485"/>
      <c r="K36" s="301"/>
      <c r="L36" s="485" t="s">
        <v>230</v>
      </c>
      <c r="M36" s="485"/>
    </row>
    <row r="37" spans="3:13">
      <c r="C37" s="299"/>
      <c r="D37" s="299"/>
      <c r="E37" s="485" t="s">
        <v>200</v>
      </c>
      <c r="F37" s="485"/>
      <c r="I37" s="485"/>
      <c r="J37" s="485"/>
      <c r="K37" s="301"/>
      <c r="L37" s="485"/>
      <c r="M37" s="485"/>
    </row>
    <row r="38" spans="3:13">
      <c r="C38" s="299"/>
      <c r="D38" s="299"/>
      <c r="E38" s="485"/>
      <c r="F38" s="48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B64" sqref="B6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65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3" t="str">
        <f>+'Ekamut-caxs'!A13</f>
        <v xml:space="preserve">«Երևանի հ․60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76" t="s">
        <v>289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4"/>
      <c r="P3" s="184"/>
      <c r="Q3" s="184"/>
    </row>
    <row r="4" spans="1:17" ht="16.5">
      <c r="N4" s="196" t="s">
        <v>0</v>
      </c>
    </row>
    <row r="5" spans="1:17" ht="13.5" customHeight="1">
      <c r="A5" s="500" t="s">
        <v>139</v>
      </c>
      <c r="B5" s="500" t="s">
        <v>66</v>
      </c>
      <c r="C5" s="342"/>
      <c r="D5" s="501" t="s">
        <v>258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140</v>
      </c>
    </row>
    <row r="6" spans="1:17" ht="106.5" customHeight="1">
      <c r="A6" s="500"/>
      <c r="B6" s="500"/>
      <c r="C6" s="175" t="s">
        <v>290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257</v>
      </c>
      <c r="N6" s="499"/>
    </row>
    <row r="7" spans="1:17" ht="27.75" customHeight="1">
      <c r="A7" s="147">
        <v>1</v>
      </c>
      <c r="B7" s="176" t="s">
        <v>187</v>
      </c>
      <c r="C7" s="177">
        <v>84973.6</v>
      </c>
      <c r="D7" s="177">
        <v>15864</v>
      </c>
      <c r="E7" s="177">
        <v>0</v>
      </c>
      <c r="F7" s="177">
        <f>IF(E7&gt;0,C16, 0)</f>
        <v>0</v>
      </c>
      <c r="G7" s="177">
        <v>124</v>
      </c>
      <c r="H7" s="228">
        <v>339</v>
      </c>
      <c r="I7" s="177">
        <v>200</v>
      </c>
      <c r="J7" s="228">
        <v>708.6</v>
      </c>
      <c r="K7" s="177"/>
      <c r="L7" s="177">
        <v>6345.4</v>
      </c>
      <c r="M7" s="177"/>
      <c r="N7" s="178">
        <f>ROUND(SUM(C7:M7),1)</f>
        <v>108554.6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18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18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108572.6</v>
      </c>
    </row>
    <row r="10" spans="1:17" s="149" customFormat="1" ht="18.75" customHeight="1">
      <c r="B10" s="235">
        <v>7931.768</v>
      </c>
      <c r="C10" s="151">
        <f>+B10*2</f>
        <v>15863.536</v>
      </c>
      <c r="D10" s="151"/>
      <c r="E10" s="152"/>
      <c r="F10" s="152"/>
      <c r="G10" s="152"/>
      <c r="H10" s="234">
        <v>12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76376.5</v>
      </c>
      <c r="D11" s="123"/>
      <c r="E11" s="158"/>
      <c r="F11" s="158"/>
      <c r="G11" s="159"/>
      <c r="H11" s="78"/>
      <c r="I11" s="78"/>
      <c r="J11" s="123"/>
      <c r="K11" s="506"/>
      <c r="L11" s="506"/>
      <c r="M11" s="506"/>
      <c r="N11" s="160"/>
    </row>
    <row r="12" spans="1:17" s="149" customFormat="1" ht="69" customHeight="1">
      <c r="B12" s="496" t="s">
        <v>194</v>
      </c>
      <c r="C12" s="497"/>
      <c r="D12" s="159"/>
      <c r="G12" s="123"/>
      <c r="H12" s="123"/>
      <c r="I12" s="496" t="s">
        <v>195</v>
      </c>
      <c r="J12" s="497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220</v>
      </c>
      <c r="D13" s="161"/>
      <c r="G13" s="161"/>
      <c r="H13" s="161"/>
      <c r="I13" s="182" t="s">
        <v>176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1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291</v>
      </c>
      <c r="E15" s="84"/>
      <c r="H15" s="311"/>
      <c r="I15" s="192">
        <v>119600</v>
      </c>
      <c r="J15" s="194">
        <v>732.1</v>
      </c>
      <c r="K15" s="164" t="s">
        <v>292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3" ht="19.5" customHeight="1"/>
    <row r="18" spans="2:13" s="168" customFormat="1" ht="24" customHeight="1">
      <c r="B18" s="204" t="s">
        <v>2</v>
      </c>
      <c r="C18" s="205"/>
      <c r="D18" s="494"/>
      <c r="E18" s="494"/>
      <c r="F18" s="206"/>
      <c r="G18" s="206"/>
      <c r="H18" s="504" t="str">
        <f>+'Ekamut-caxs'!D76</f>
        <v>Ա․Զազյան</v>
      </c>
      <c r="I18" s="504"/>
      <c r="J18" s="504"/>
      <c r="K18" s="169"/>
      <c r="L18" s="169"/>
      <c r="M18" s="440"/>
    </row>
    <row r="19" spans="2:13" s="170" customFormat="1" ht="17.25" customHeight="1">
      <c r="B19" s="207"/>
      <c r="C19" s="208"/>
      <c r="D19" s="495" t="s">
        <v>88</v>
      </c>
      <c r="E19" s="495"/>
      <c r="F19" s="209"/>
      <c r="G19" s="210"/>
      <c r="H19" s="505" t="s">
        <v>89</v>
      </c>
      <c r="I19" s="505"/>
      <c r="J19" s="505"/>
      <c r="K19" s="171"/>
      <c r="L19" s="171"/>
    </row>
    <row r="20" spans="2:13" s="168" customFormat="1" ht="24.75" customHeight="1">
      <c r="B20" s="211" t="s">
        <v>6</v>
      </c>
      <c r="C20" s="205"/>
      <c r="D20" s="494"/>
      <c r="E20" s="494"/>
      <c r="F20" s="212"/>
      <c r="G20" s="212"/>
      <c r="H20" s="504" t="str">
        <f>+'Ekamut-caxs'!D78</f>
        <v>Կ․Թումասյան</v>
      </c>
      <c r="I20" s="504"/>
      <c r="J20" s="504"/>
      <c r="K20" s="169"/>
      <c r="L20" s="169"/>
    </row>
    <row r="21" spans="2:13" s="170" customFormat="1" ht="18.75" customHeight="1">
      <c r="B21" s="208"/>
      <c r="C21" s="208"/>
      <c r="D21" s="495" t="s">
        <v>88</v>
      </c>
      <c r="E21" s="495"/>
      <c r="F21" s="209"/>
      <c r="G21" s="210"/>
      <c r="H21" s="505" t="s">
        <v>89</v>
      </c>
      <c r="I21" s="505"/>
      <c r="J21" s="505"/>
      <c r="K21" s="171"/>
      <c r="L21" s="171"/>
    </row>
    <row r="22" spans="2:13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B64" sqref="B64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10" t="s">
        <v>65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հ․60 մսուր-մանկապարտեզ» ՀՈԱԿ-ի </v>
      </c>
      <c r="B2" s="511"/>
      <c r="C2" s="511"/>
      <c r="D2" s="511"/>
    </row>
    <row r="3" spans="1:4" ht="39.75" customHeight="1">
      <c r="A3" s="511" t="s">
        <v>293</v>
      </c>
      <c r="B3" s="511"/>
      <c r="C3" s="511"/>
      <c r="D3" s="511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234</v>
      </c>
    </row>
    <row r="7" spans="1:4" s="30" customFormat="1" ht="32.25" customHeight="1">
      <c r="A7" s="306">
        <v>1</v>
      </c>
      <c r="B7" s="307" t="s">
        <v>311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267</v>
      </c>
      <c r="C11" s="308"/>
      <c r="D11" s="308"/>
    </row>
    <row r="12" spans="1:4" ht="16.5" customHeight="1">
      <c r="A12" s="308">
        <v>1.5</v>
      </c>
      <c r="B12" s="309" t="s">
        <v>268</v>
      </c>
      <c r="C12" s="308"/>
      <c r="D12" s="308"/>
    </row>
    <row r="13" spans="1:4" s="30" customFormat="1" ht="27.75" customHeight="1">
      <c r="A13" s="306">
        <v>2</v>
      </c>
      <c r="B13" s="393" t="s">
        <v>314</v>
      </c>
      <c r="C13" s="306">
        <f>SUM(C14:C18)</f>
        <v>4</v>
      </c>
      <c r="D13" s="306">
        <f>SUM(D14:D18)</f>
        <v>114</v>
      </c>
    </row>
    <row r="14" spans="1:4" ht="16.5" customHeight="1">
      <c r="A14" s="308">
        <v>2.1</v>
      </c>
      <c r="B14" s="309" t="s">
        <v>269</v>
      </c>
      <c r="C14" s="308">
        <v>1</v>
      </c>
      <c r="D14" s="308">
        <v>29</v>
      </c>
    </row>
    <row r="15" spans="1:4" ht="16.5" customHeight="1">
      <c r="A15" s="308">
        <v>2.2000000000000002</v>
      </c>
      <c r="B15" s="309" t="s">
        <v>125</v>
      </c>
      <c r="C15" s="308">
        <v>1</v>
      </c>
      <c r="D15" s="308">
        <v>27</v>
      </c>
    </row>
    <row r="16" spans="1:4" ht="16.5" customHeight="1">
      <c r="A16" s="308">
        <v>2.2999999999999998</v>
      </c>
      <c r="B16" s="309" t="s">
        <v>270</v>
      </c>
      <c r="C16" s="308">
        <v>1</v>
      </c>
      <c r="D16" s="308">
        <v>28</v>
      </c>
    </row>
    <row r="17" spans="1:4" ht="16.5" customHeight="1">
      <c r="A17" s="308">
        <v>2.4</v>
      </c>
      <c r="B17" s="309" t="s">
        <v>271</v>
      </c>
      <c r="C17" s="308">
        <v>1</v>
      </c>
      <c r="D17" s="308">
        <v>30</v>
      </c>
    </row>
    <row r="18" spans="1:4" ht="16.5" customHeight="1">
      <c r="A18" s="308">
        <v>2.5</v>
      </c>
      <c r="B18" s="309" t="s">
        <v>272</v>
      </c>
      <c r="C18" s="308"/>
      <c r="D18" s="308"/>
    </row>
    <row r="19" spans="1:4" s="30" customFormat="1" ht="24.75" customHeight="1">
      <c r="A19" s="306">
        <v>3</v>
      </c>
      <c r="B19" s="307" t="s">
        <v>312</v>
      </c>
      <c r="C19" s="306">
        <f>SUM(C20:C24)</f>
        <v>4</v>
      </c>
      <c r="D19" s="306">
        <f>SUM(D20:D24)</f>
        <v>120</v>
      </c>
    </row>
    <row r="20" spans="1:4" ht="16.5" customHeight="1">
      <c r="A20" s="308">
        <v>3.1</v>
      </c>
      <c r="B20" s="309" t="s">
        <v>126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127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128</v>
      </c>
      <c r="C22" s="308">
        <v>1</v>
      </c>
      <c r="D22" s="308">
        <v>30</v>
      </c>
    </row>
    <row r="23" spans="1:4" ht="16.5" customHeight="1">
      <c r="A23" s="308">
        <v>3.4</v>
      </c>
      <c r="B23" s="309" t="s">
        <v>273</v>
      </c>
      <c r="C23" s="308">
        <v>1</v>
      </c>
      <c r="D23" s="308">
        <v>30</v>
      </c>
    </row>
    <row r="24" spans="1:4" ht="16.5" customHeight="1">
      <c r="A24" s="308">
        <v>3.5</v>
      </c>
      <c r="B24" s="309" t="s">
        <v>274</v>
      </c>
      <c r="C24" s="308"/>
      <c r="D24" s="308"/>
    </row>
    <row r="25" spans="1:4" s="30" customFormat="1" ht="24.75" customHeight="1">
      <c r="A25" s="306">
        <v>4</v>
      </c>
      <c r="B25" s="307" t="s">
        <v>313</v>
      </c>
      <c r="C25" s="306">
        <f>SUM(C26:C30)</f>
        <v>4</v>
      </c>
      <c r="D25" s="306">
        <f>SUM(D26:D30)</f>
        <v>126</v>
      </c>
    </row>
    <row r="26" spans="1:4" ht="16.5" customHeight="1">
      <c r="A26" s="308">
        <v>4.0999999999999996</v>
      </c>
      <c r="B26" s="309" t="s">
        <v>275</v>
      </c>
      <c r="C26" s="308">
        <v>1</v>
      </c>
      <c r="D26" s="308">
        <v>31</v>
      </c>
    </row>
    <row r="27" spans="1:4" ht="16.5" customHeight="1">
      <c r="A27" s="308">
        <v>4.2</v>
      </c>
      <c r="B27" s="309" t="s">
        <v>129</v>
      </c>
      <c r="C27" s="308">
        <v>1</v>
      </c>
      <c r="D27" s="308">
        <v>30</v>
      </c>
    </row>
    <row r="28" spans="1:4" ht="16.5" customHeight="1">
      <c r="A28" s="308">
        <v>4.3</v>
      </c>
      <c r="B28" s="309" t="s">
        <v>276</v>
      </c>
      <c r="C28" s="308">
        <v>1</v>
      </c>
      <c r="D28" s="308">
        <v>33</v>
      </c>
    </row>
    <row r="29" spans="1:4" ht="16.5" customHeight="1">
      <c r="A29" s="308">
        <v>4.4000000000000004</v>
      </c>
      <c r="B29" s="309" t="s">
        <v>277</v>
      </c>
      <c r="C29" s="308">
        <v>1</v>
      </c>
      <c r="D29" s="308">
        <v>32</v>
      </c>
    </row>
    <row r="30" spans="1:4" ht="16.5" customHeight="1">
      <c r="A30" s="308">
        <v>4.5</v>
      </c>
      <c r="B30" s="309" t="s">
        <v>278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12</v>
      </c>
      <c r="D31" s="306">
        <f>D7+D13+D19+D25</f>
        <v>360</v>
      </c>
    </row>
    <row r="34" spans="2:4" ht="17.25">
      <c r="B34" s="394" t="s">
        <v>2</v>
      </c>
      <c r="C34" s="507" t="str">
        <f>+'Ekamut-caxs'!D76</f>
        <v>Ա․Զազյան</v>
      </c>
      <c r="D34" s="507"/>
    </row>
    <row r="35" spans="2:4" ht="15.75" customHeight="1">
      <c r="B35" s="395" t="s">
        <v>4</v>
      </c>
      <c r="C35" s="508" t="s">
        <v>5</v>
      </c>
      <c r="D35" s="508"/>
    </row>
    <row r="36" spans="2:4" ht="27" customHeight="1">
      <c r="B36" s="30" t="s">
        <v>6</v>
      </c>
      <c r="C36" s="507" t="str">
        <f>+'Ekamut-caxs'!D78</f>
        <v>Կ․Թումասյան</v>
      </c>
      <c r="D36" s="507"/>
    </row>
    <row r="37" spans="2:4">
      <c r="C37" s="509" t="s">
        <v>5</v>
      </c>
      <c r="D37" s="509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25"/>
  <sheetViews>
    <sheetView view="pageBreakPreview" workbookViewId="0">
      <selection activeCell="B64" sqref="B6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80" customFormat="1" ht="24" customHeight="1">
      <c r="A1" s="473" t="s">
        <v>65</v>
      </c>
      <c r="B1" s="473"/>
      <c r="C1" s="473"/>
      <c r="D1" s="473"/>
      <c r="E1" s="473"/>
    </row>
    <row r="2" spans="1:15" ht="23.25" customHeight="1">
      <c r="A2" s="476" t="str">
        <f>+'Ekamut-caxs'!A13</f>
        <v xml:space="preserve">«Երևանի հ․60 մսուր-մանկապարտեզ» ՀՈԱԿ-ի </v>
      </c>
      <c r="B2" s="476"/>
      <c r="C2" s="476"/>
      <c r="D2" s="476"/>
      <c r="E2" s="476"/>
    </row>
    <row r="3" spans="1:15" ht="28.5" customHeight="1">
      <c r="A3" s="476" t="s">
        <v>323</v>
      </c>
      <c r="B3" s="476"/>
      <c r="C3" s="476"/>
      <c r="D3" s="476"/>
      <c r="E3" s="476"/>
    </row>
    <row r="5" spans="1:15">
      <c r="E5" s="89" t="s">
        <v>134</v>
      </c>
    </row>
    <row r="6" spans="1:15" ht="73.5" customHeight="1">
      <c r="A6" s="340" t="s">
        <v>3</v>
      </c>
      <c r="B6" s="340" t="s">
        <v>91</v>
      </c>
      <c r="C6" s="340" t="s">
        <v>255</v>
      </c>
      <c r="D6" s="340" t="s">
        <v>243</v>
      </c>
      <c r="E6" s="340" t="s">
        <v>244</v>
      </c>
    </row>
    <row r="7" spans="1:15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294</v>
      </c>
    </row>
    <row r="8" spans="1:15" ht="35.25" customHeight="1" thickBot="1">
      <c r="A8" s="130">
        <v>1</v>
      </c>
      <c r="B8" s="313" t="s">
        <v>256</v>
      </c>
      <c r="C8" s="127">
        <v>106465.60000000001</v>
      </c>
      <c r="D8" s="127">
        <v>7062</v>
      </c>
      <c r="E8" s="127">
        <v>19733.8</v>
      </c>
      <c r="F8" s="314" t="s">
        <v>245</v>
      </c>
      <c r="G8" s="315" t="s">
        <v>246</v>
      </c>
      <c r="H8" s="316" t="s">
        <v>180</v>
      </c>
      <c r="I8" s="317" t="s">
        <v>247</v>
      </c>
      <c r="J8" s="316" t="s">
        <v>180</v>
      </c>
      <c r="K8" s="318" t="s">
        <v>248</v>
      </c>
      <c r="L8" s="319" t="s">
        <v>181</v>
      </c>
      <c r="M8" s="320" t="s">
        <v>249</v>
      </c>
    </row>
    <row r="9" spans="1:15" ht="35.25" customHeight="1" thickBot="1">
      <c r="A9" s="130">
        <v>2</v>
      </c>
      <c r="B9" s="313" t="s">
        <v>252</v>
      </c>
      <c r="C9" s="127">
        <v>12566.4</v>
      </c>
      <c r="D9" s="127">
        <v>627.20000000000005</v>
      </c>
      <c r="E9" s="127">
        <v>2584.1999999999998</v>
      </c>
      <c r="F9" s="314"/>
      <c r="G9" s="315"/>
      <c r="H9" s="316"/>
      <c r="I9" s="337"/>
      <c r="J9" s="316"/>
      <c r="K9" s="338"/>
      <c r="L9" s="319"/>
      <c r="M9" s="339"/>
      <c r="O9" s="1">
        <v>90226.4</v>
      </c>
    </row>
    <row r="10" spans="1:15" s="329" customFormat="1" ht="35.25" customHeight="1">
      <c r="A10" s="321">
        <v>3</v>
      </c>
      <c r="B10" s="322" t="s">
        <v>253</v>
      </c>
      <c r="C10" s="323" t="s">
        <v>227</v>
      </c>
      <c r="D10" s="405">
        <v>627.20000000000005</v>
      </c>
      <c r="E10" s="406">
        <f>+M10</f>
        <v>2764.8</v>
      </c>
      <c r="F10" s="324">
        <v>11</v>
      </c>
      <c r="G10" s="325">
        <v>288</v>
      </c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2764.8</v>
      </c>
      <c r="O10" s="329">
        <v>1964.9</v>
      </c>
    </row>
    <row r="11" spans="1:15" s="329" customFormat="1" ht="35.25" customHeight="1" thickBot="1">
      <c r="A11" s="321">
        <v>4</v>
      </c>
      <c r="B11" s="322" t="s">
        <v>254</v>
      </c>
      <c r="C11" s="323" t="s">
        <v>227</v>
      </c>
      <c r="D11" s="405">
        <v>627.20000000000005</v>
      </c>
      <c r="E11" s="406">
        <f>+M11</f>
        <v>3041.28</v>
      </c>
      <c r="F11" s="324">
        <v>12</v>
      </c>
      <c r="G11" s="330">
        <v>288</v>
      </c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3041.28</v>
      </c>
      <c r="O11" s="329">
        <v>1560</v>
      </c>
    </row>
    <row r="12" spans="1:15" s="80" customFormat="1" ht="31.5" customHeight="1">
      <c r="A12" s="118"/>
      <c r="B12" s="333" t="s">
        <v>250</v>
      </c>
      <c r="C12" s="334">
        <f>ROUND(SUM(C8:C11),1)</f>
        <v>119032</v>
      </c>
      <c r="D12" s="334">
        <f>ROUND(SUM(D8:D11),1)</f>
        <v>8943.6</v>
      </c>
      <c r="E12" s="334">
        <f>ROUND(SUM(E8:E11),1)</f>
        <v>28124.1</v>
      </c>
      <c r="F12" s="80">
        <f>115507.1+2*12714.3</f>
        <v>140935.70000000001</v>
      </c>
      <c r="O12" s="80">
        <f>SUM(O9:O11)</f>
        <v>93751.299999999988</v>
      </c>
    </row>
    <row r="14" spans="1:15" ht="51" customHeight="1">
      <c r="B14" s="514" t="s">
        <v>251</v>
      </c>
      <c r="C14" s="514"/>
      <c r="D14" s="514"/>
      <c r="E14" s="514"/>
    </row>
    <row r="19" spans="2:5" ht="20.25" customHeight="1">
      <c r="B19" s="74" t="s">
        <v>2</v>
      </c>
      <c r="C19" s="74"/>
      <c r="D19" s="512" t="str">
        <f>+'Ekamut-caxs'!D76</f>
        <v>Ա․Զազյան</v>
      </c>
      <c r="E19" s="512"/>
    </row>
    <row r="20" spans="2:5" ht="18.75" customHeight="1">
      <c r="B20" s="74" t="s">
        <v>4</v>
      </c>
      <c r="D20" s="513" t="s">
        <v>5</v>
      </c>
      <c r="E20" s="513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2" t="str">
        <f>+'Ekamut-caxs'!D78</f>
        <v>Կ․Թումասյան</v>
      </c>
      <c r="E22" s="512"/>
    </row>
    <row r="23" spans="2:5" ht="23.25" customHeight="1">
      <c r="D23" s="513" t="s">
        <v>5</v>
      </c>
      <c r="E23" s="513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9" workbookViewId="0">
      <selection activeCell="B64" sqref="B6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7" t="s">
        <v>65</v>
      </c>
      <c r="B1" s="517"/>
      <c r="C1" s="517"/>
      <c r="D1" s="517"/>
      <c r="E1" s="517"/>
      <c r="F1" s="517"/>
    </row>
    <row r="2" spans="1:6" ht="23.25" customHeight="1">
      <c r="A2" s="474" t="str">
        <f>+'Ekamut-caxs'!A13</f>
        <v xml:space="preserve">«Երևանի հ․60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295</v>
      </c>
      <c r="B3" s="474"/>
      <c r="C3" s="474"/>
      <c r="D3" s="474"/>
      <c r="E3" s="474"/>
      <c r="F3" s="474"/>
    </row>
    <row r="5" spans="1:6">
      <c r="F5" s="396" t="s">
        <v>134</v>
      </c>
    </row>
    <row r="6" spans="1:6" ht="73.5" customHeight="1">
      <c r="A6" s="397" t="s">
        <v>3</v>
      </c>
      <c r="B6" s="397" t="s">
        <v>306</v>
      </c>
      <c r="C6" s="397" t="s">
        <v>280</v>
      </c>
      <c r="D6" s="397" t="s">
        <v>281</v>
      </c>
      <c r="E6" s="435" t="s">
        <v>282</v>
      </c>
      <c r="F6" s="397" t="s">
        <v>304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9">
        <v>5</v>
      </c>
      <c r="F7" s="398">
        <v>6</v>
      </c>
    </row>
    <row r="8" spans="1:6" ht="15.75" customHeight="1">
      <c r="A8" s="398"/>
      <c r="B8" s="433" t="s">
        <v>307</v>
      </c>
      <c r="C8" s="398"/>
      <c r="D8" s="398"/>
      <c r="E8" s="436">
        <f>SUBTOTAL(9,E9:E13)</f>
        <v>10.3</v>
      </c>
      <c r="F8" s="398"/>
    </row>
    <row r="9" spans="1:6">
      <c r="A9" s="399">
        <v>1</v>
      </c>
      <c r="B9" s="400" t="s">
        <v>279</v>
      </c>
      <c r="C9" s="127" t="s">
        <v>227</v>
      </c>
      <c r="D9" s="127" t="s">
        <v>227</v>
      </c>
      <c r="E9" s="437"/>
      <c r="F9" s="127"/>
    </row>
    <row r="10" spans="1:6">
      <c r="A10" s="399">
        <f t="shared" ref="A10:A13" si="0">+A9+1</f>
        <v>2</v>
      </c>
      <c r="B10" s="400" t="s">
        <v>328</v>
      </c>
      <c r="C10" s="127">
        <v>1</v>
      </c>
      <c r="D10" s="127">
        <v>2.2000000000000002</v>
      </c>
      <c r="E10" s="437">
        <v>2.2000000000000002</v>
      </c>
      <c r="F10" s="127"/>
    </row>
    <row r="11" spans="1:6">
      <c r="A11" s="399">
        <f t="shared" si="0"/>
        <v>3</v>
      </c>
      <c r="B11" s="400" t="s">
        <v>329</v>
      </c>
      <c r="C11" s="127">
        <v>1</v>
      </c>
      <c r="D11" s="127">
        <v>3.5</v>
      </c>
      <c r="E11" s="437">
        <v>3.5</v>
      </c>
      <c r="F11" s="127"/>
    </row>
    <row r="12" spans="1:6">
      <c r="A12" s="399">
        <f t="shared" si="0"/>
        <v>4</v>
      </c>
      <c r="B12" s="400" t="s">
        <v>330</v>
      </c>
      <c r="C12" s="127">
        <v>1</v>
      </c>
      <c r="D12" s="127">
        <v>0.6</v>
      </c>
      <c r="E12" s="437">
        <v>0.6</v>
      </c>
      <c r="F12" s="127"/>
    </row>
    <row r="13" spans="1:6">
      <c r="A13" s="399">
        <f t="shared" si="0"/>
        <v>5</v>
      </c>
      <c r="B13" s="400" t="s">
        <v>331</v>
      </c>
      <c r="C13" s="127">
        <v>2</v>
      </c>
      <c r="D13" s="127">
        <v>2</v>
      </c>
      <c r="E13" s="437">
        <v>4</v>
      </c>
      <c r="F13" s="127"/>
    </row>
    <row r="14" spans="1:6" ht="37.5" customHeight="1">
      <c r="A14" s="398"/>
      <c r="B14" s="433" t="s">
        <v>309</v>
      </c>
      <c r="C14" s="398"/>
      <c r="D14" s="398"/>
      <c r="E14" s="436">
        <f>SUBTOTAL(9,E15:E19)</f>
        <v>0</v>
      </c>
      <c r="F14" s="398"/>
    </row>
    <row r="15" spans="1:6" ht="31.5" customHeight="1">
      <c r="A15" s="399">
        <v>1</v>
      </c>
      <c r="B15" s="400" t="s">
        <v>310</v>
      </c>
      <c r="C15" s="127" t="s">
        <v>227</v>
      </c>
      <c r="D15" s="127" t="s">
        <v>227</v>
      </c>
      <c r="E15" s="437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7"/>
      <c r="F16" s="127"/>
    </row>
    <row r="17" spans="1:6">
      <c r="A17" s="399">
        <f t="shared" si="1"/>
        <v>3</v>
      </c>
      <c r="B17" s="400"/>
      <c r="C17" s="127"/>
      <c r="D17" s="127"/>
      <c r="E17" s="437"/>
      <c r="F17" s="127"/>
    </row>
    <row r="18" spans="1:6">
      <c r="A18" s="399">
        <f t="shared" si="1"/>
        <v>4</v>
      </c>
      <c r="B18" s="400"/>
      <c r="C18" s="127"/>
      <c r="D18" s="127"/>
      <c r="E18" s="437"/>
      <c r="F18" s="127"/>
    </row>
    <row r="19" spans="1:6">
      <c r="A19" s="399">
        <f t="shared" si="1"/>
        <v>5</v>
      </c>
      <c r="B19" s="400"/>
      <c r="C19" s="127"/>
      <c r="D19" s="127"/>
      <c r="E19" s="437"/>
      <c r="F19" s="127"/>
    </row>
    <row r="20" spans="1:6" ht="14.25">
      <c r="A20" s="399"/>
      <c r="B20" s="433" t="s">
        <v>308</v>
      </c>
      <c r="C20" s="127"/>
      <c r="D20" s="127"/>
      <c r="E20" s="436">
        <f>SUBTOTAL(9,E21:E37)</f>
        <v>80</v>
      </c>
      <c r="F20" s="127"/>
    </row>
    <row r="21" spans="1:6">
      <c r="A21" s="399">
        <v>1</v>
      </c>
      <c r="B21" s="400" t="s">
        <v>327</v>
      </c>
      <c r="C21" s="432">
        <v>1</v>
      </c>
      <c r="D21" s="432">
        <v>80</v>
      </c>
      <c r="E21" s="437">
        <f t="shared" ref="E21:E24" si="2">+D21*C21</f>
        <v>80</v>
      </c>
      <c r="F21" s="127"/>
    </row>
    <row r="22" spans="1:6">
      <c r="A22" s="399">
        <f t="shared" ref="A22:A37" si="3">+A21+1</f>
        <v>2</v>
      </c>
      <c r="B22" s="400"/>
      <c r="C22" s="432"/>
      <c r="D22" s="432"/>
      <c r="E22" s="437">
        <f t="shared" si="2"/>
        <v>0</v>
      </c>
      <c r="F22" s="127"/>
    </row>
    <row r="23" spans="1:6">
      <c r="A23" s="399">
        <f t="shared" si="3"/>
        <v>3</v>
      </c>
      <c r="B23" s="400"/>
      <c r="C23" s="432"/>
      <c r="D23" s="432"/>
      <c r="E23" s="437">
        <f t="shared" si="2"/>
        <v>0</v>
      </c>
      <c r="F23" s="127"/>
    </row>
    <row r="24" spans="1:6">
      <c r="A24" s="399">
        <f t="shared" si="3"/>
        <v>4</v>
      </c>
      <c r="B24" s="400"/>
      <c r="C24" s="432"/>
      <c r="D24" s="432"/>
      <c r="E24" s="437">
        <f t="shared" si="2"/>
        <v>0</v>
      </c>
      <c r="F24" s="127"/>
    </row>
    <row r="25" spans="1:6">
      <c r="A25" s="399">
        <f t="shared" si="3"/>
        <v>5</v>
      </c>
      <c r="B25" s="400"/>
      <c r="C25" s="432"/>
      <c r="D25" s="432"/>
      <c r="E25" s="437"/>
      <c r="F25" s="127"/>
    </row>
    <row r="26" spans="1:6">
      <c r="A26" s="399">
        <f t="shared" si="3"/>
        <v>6</v>
      </c>
      <c r="B26" s="400"/>
      <c r="C26" s="432"/>
      <c r="D26" s="432"/>
      <c r="E26" s="437"/>
      <c r="F26" s="127"/>
    </row>
    <row r="27" spans="1:6">
      <c r="A27" s="399">
        <f t="shared" si="3"/>
        <v>7</v>
      </c>
      <c r="B27" s="400"/>
      <c r="C27" s="432"/>
      <c r="D27" s="432"/>
      <c r="E27" s="437"/>
      <c r="F27" s="127"/>
    </row>
    <row r="28" spans="1:6">
      <c r="A28" s="399">
        <f t="shared" si="3"/>
        <v>8</v>
      </c>
      <c r="B28" s="400"/>
      <c r="C28" s="432"/>
      <c r="D28" s="432"/>
      <c r="E28" s="437"/>
      <c r="F28" s="127"/>
    </row>
    <row r="29" spans="1:6">
      <c r="A29" s="399">
        <f t="shared" si="3"/>
        <v>9</v>
      </c>
      <c r="B29" s="400"/>
      <c r="C29" s="432"/>
      <c r="D29" s="432"/>
      <c r="E29" s="437"/>
      <c r="F29" s="127"/>
    </row>
    <row r="30" spans="1:6">
      <c r="A30" s="399">
        <f t="shared" si="3"/>
        <v>10</v>
      </c>
      <c r="B30" s="400"/>
      <c r="C30" s="432"/>
      <c r="D30" s="432"/>
      <c r="E30" s="437"/>
      <c r="F30" s="127"/>
    </row>
    <row r="31" spans="1:6">
      <c r="A31" s="399">
        <f t="shared" si="3"/>
        <v>11</v>
      </c>
      <c r="B31" s="400"/>
      <c r="C31" s="432"/>
      <c r="D31" s="432"/>
      <c r="E31" s="437"/>
      <c r="F31" s="127"/>
    </row>
    <row r="32" spans="1:6">
      <c r="A32" s="399">
        <f t="shared" si="3"/>
        <v>12</v>
      </c>
      <c r="B32" s="400"/>
      <c r="C32" s="432"/>
      <c r="D32" s="432"/>
      <c r="E32" s="437"/>
      <c r="F32" s="127"/>
    </row>
    <row r="33" spans="1:6">
      <c r="A33" s="399">
        <f t="shared" si="3"/>
        <v>13</v>
      </c>
      <c r="B33" s="400"/>
      <c r="C33" s="432"/>
      <c r="D33" s="432"/>
      <c r="E33" s="437"/>
      <c r="F33" s="127"/>
    </row>
    <row r="34" spans="1:6">
      <c r="A34" s="399">
        <f t="shared" si="3"/>
        <v>14</v>
      </c>
      <c r="B34" s="400"/>
      <c r="C34" s="432"/>
      <c r="D34" s="432"/>
      <c r="E34" s="437"/>
      <c r="F34" s="127"/>
    </row>
    <row r="35" spans="1:6">
      <c r="A35" s="399">
        <f t="shared" si="3"/>
        <v>15</v>
      </c>
      <c r="B35" s="400"/>
      <c r="C35" s="432"/>
      <c r="D35" s="432"/>
      <c r="E35" s="437"/>
      <c r="F35" s="127"/>
    </row>
    <row r="36" spans="1:6">
      <c r="A36" s="399">
        <f t="shared" si="3"/>
        <v>16</v>
      </c>
      <c r="B36" s="400"/>
      <c r="C36" s="432"/>
      <c r="D36" s="432"/>
      <c r="E36" s="437"/>
      <c r="F36" s="127"/>
    </row>
    <row r="37" spans="1:6">
      <c r="A37" s="399">
        <f t="shared" si="3"/>
        <v>17</v>
      </c>
      <c r="B37" s="400"/>
      <c r="C37" s="432"/>
      <c r="D37" s="432"/>
      <c r="E37" s="437">
        <f>+D37*C37</f>
        <v>0</v>
      </c>
      <c r="F37" s="127"/>
    </row>
    <row r="38" spans="1:6" s="22" customFormat="1" ht="31.5" customHeight="1">
      <c r="A38" s="401"/>
      <c r="B38" s="402" t="s">
        <v>250</v>
      </c>
      <c r="C38" s="413">
        <f>SUM(C9:C37)</f>
        <v>6</v>
      </c>
      <c r="D38" s="413">
        <f>SUM(D9:D37)</f>
        <v>88.3</v>
      </c>
      <c r="E38" s="436">
        <f>SUBTOTAL(9,E8:E37)</f>
        <v>90.3</v>
      </c>
      <c r="F38" s="413"/>
    </row>
    <row r="40" spans="1:6" ht="33.75" customHeight="1">
      <c r="A40" s="399"/>
      <c r="B40" s="400" t="s">
        <v>296</v>
      </c>
      <c r="C40" s="518">
        <v>2</v>
      </c>
      <c r="D40" s="519"/>
      <c r="E40" s="519"/>
      <c r="F40" s="520"/>
    </row>
    <row r="41" spans="1:6" ht="33.75" customHeight="1">
      <c r="A41" s="399"/>
      <c r="B41" s="400" t="s">
        <v>305</v>
      </c>
      <c r="C41" s="518">
        <v>3</v>
      </c>
      <c r="D41" s="519"/>
      <c r="E41" s="519"/>
      <c r="F41" s="520"/>
    </row>
    <row r="43" spans="1:6" ht="20.25" customHeight="1">
      <c r="B43" s="12" t="s">
        <v>2</v>
      </c>
      <c r="C43" s="12"/>
      <c r="D43" s="515" t="str">
        <f>+'Ekamut-caxs'!D76</f>
        <v>Ա․Զազյան</v>
      </c>
      <c r="E43" s="515"/>
      <c r="F43" s="515"/>
    </row>
    <row r="44" spans="1:6" ht="18.75" customHeight="1">
      <c r="B44" s="12" t="s">
        <v>4</v>
      </c>
      <c r="D44" s="516" t="s">
        <v>5</v>
      </c>
      <c r="E44" s="516"/>
      <c r="F44" s="516"/>
    </row>
    <row r="45" spans="1:6" ht="18.75" customHeight="1">
      <c r="B45" s="12"/>
      <c r="D45" s="403"/>
      <c r="E45" s="438"/>
      <c r="F45" s="403"/>
    </row>
    <row r="46" spans="1:6" ht="18.75" customHeight="1">
      <c r="B46" s="12" t="s">
        <v>6</v>
      </c>
      <c r="D46" s="515" t="str">
        <f>+'Ekamut-caxs'!D78</f>
        <v>Կ․Թումասյան</v>
      </c>
      <c r="E46" s="515"/>
      <c r="F46" s="515"/>
    </row>
    <row r="47" spans="1:6" ht="23.25" customHeight="1">
      <c r="D47" s="516" t="s">
        <v>5</v>
      </c>
      <c r="E47" s="516"/>
      <c r="F47" s="516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https://mul2.yerevan.am/tasks/2647855/oneclick?token=cf675d2c6a418fdfb67b7259ef77d649</cp:keywords>
  <cp:lastModifiedBy>Lusine Petrosyan</cp:lastModifiedBy>
  <cp:lastPrinted>2025-12-18T10:27:51Z</cp:lastPrinted>
  <dcterms:created xsi:type="dcterms:W3CDTF">1996-10-14T23:33:28Z</dcterms:created>
  <dcterms:modified xsi:type="dcterms:W3CDTF">2025-12-26T15:29:53Z</dcterms:modified>
</cp:coreProperties>
</file>